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PB Idrija/Labor. material/Ponovitev/"/>
    </mc:Choice>
  </mc:AlternateContent>
  <xr:revisionPtr revIDLastSave="1" documentId="8_{83DE2907-772D-408B-8BA9-68690373B612}" xr6:coauthVersionLast="46" xr6:coauthVersionMax="46" xr10:uidLastSave="{E8941433-2C0A-4AD7-ACDC-DA7B88F3607B}"/>
  <bookViews>
    <workbookView xWindow="-108" yWindow="-108" windowWidth="23256" windowHeight="12456" activeTab="1" xr2:uid="{00000000-000D-0000-FFFF-FFFF00000000}"/>
  </bookViews>
  <sheets>
    <sheet name="LM" sheetId="2" r:id="rId1"/>
    <sheet name="MP" sheetId="3" r:id="rId2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9" i="2" l="1"/>
  <c r="L160" i="2"/>
  <c r="L161" i="2"/>
  <c r="L162" i="2"/>
  <c r="L163" i="2"/>
  <c r="L164" i="2"/>
  <c r="L165" i="2"/>
  <c r="L166" i="2"/>
  <c r="L167" i="2"/>
  <c r="L158" i="2"/>
  <c r="K159" i="2"/>
  <c r="M159" i="2" s="1"/>
  <c r="K160" i="2"/>
  <c r="M160" i="2" s="1"/>
  <c r="K161" i="2"/>
  <c r="M161" i="2" s="1"/>
  <c r="K162" i="2"/>
  <c r="M162" i="2" s="1"/>
  <c r="K163" i="2"/>
  <c r="M163" i="2" s="1"/>
  <c r="K164" i="2"/>
  <c r="M164" i="2" s="1"/>
  <c r="K165" i="2"/>
  <c r="M165" i="2" s="1"/>
  <c r="K166" i="2"/>
  <c r="M166" i="2" s="1"/>
  <c r="K167" i="2"/>
  <c r="M167" i="2" s="1"/>
  <c r="K158" i="2"/>
  <c r="M158" i="2" s="1"/>
  <c r="L150" i="2"/>
  <c r="L149" i="2"/>
  <c r="K150" i="2"/>
  <c r="M150" i="2" s="1"/>
  <c r="K149" i="2"/>
  <c r="M149" i="2" s="1"/>
  <c r="L132" i="2"/>
  <c r="L133" i="2"/>
  <c r="L134" i="2"/>
  <c r="L135" i="2"/>
  <c r="L136" i="2"/>
  <c r="L137" i="2"/>
  <c r="L138" i="2"/>
  <c r="L139" i="2"/>
  <c r="L131" i="2"/>
  <c r="K133" i="2"/>
  <c r="M133" i="2" s="1"/>
  <c r="K134" i="2"/>
  <c r="M134" i="2" s="1"/>
  <c r="K135" i="2"/>
  <c r="M135" i="2" s="1"/>
  <c r="K136" i="2"/>
  <c r="M136" i="2" s="1"/>
  <c r="K137" i="2"/>
  <c r="M137" i="2" s="1"/>
  <c r="K138" i="2"/>
  <c r="M138" i="2" s="1"/>
  <c r="K139" i="2"/>
  <c r="M139" i="2" s="1"/>
  <c r="K132" i="2"/>
  <c r="M132" i="2" s="1"/>
  <c r="K131" i="2"/>
  <c r="M131" i="2" s="1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71" i="2"/>
  <c r="L70" i="2"/>
  <c r="K72" i="2"/>
  <c r="M72" i="2" s="1"/>
  <c r="K73" i="2"/>
  <c r="M73" i="2" s="1"/>
  <c r="K74" i="2"/>
  <c r="M74" i="2" s="1"/>
  <c r="K75" i="2"/>
  <c r="M75" i="2" s="1"/>
  <c r="K76" i="2"/>
  <c r="M76" i="2" s="1"/>
  <c r="K77" i="2"/>
  <c r="M77" i="2" s="1"/>
  <c r="K78" i="2"/>
  <c r="M78" i="2" s="1"/>
  <c r="K79" i="2"/>
  <c r="M79" i="2" s="1"/>
  <c r="K80" i="2"/>
  <c r="M80" i="2" s="1"/>
  <c r="K81" i="2"/>
  <c r="M81" i="2" s="1"/>
  <c r="K82" i="2"/>
  <c r="M82" i="2" s="1"/>
  <c r="K83" i="2"/>
  <c r="M83" i="2" s="1"/>
  <c r="K84" i="2"/>
  <c r="M84" i="2" s="1"/>
  <c r="K85" i="2"/>
  <c r="M85" i="2" s="1"/>
  <c r="K86" i="2"/>
  <c r="M86" i="2" s="1"/>
  <c r="K87" i="2"/>
  <c r="M87" i="2" s="1"/>
  <c r="K88" i="2"/>
  <c r="M88" i="2" s="1"/>
  <c r="K89" i="2"/>
  <c r="M89" i="2" s="1"/>
  <c r="K90" i="2"/>
  <c r="M90" i="2" s="1"/>
  <c r="K91" i="2"/>
  <c r="M91" i="2" s="1"/>
  <c r="K92" i="2"/>
  <c r="M92" i="2" s="1"/>
  <c r="K93" i="2"/>
  <c r="M93" i="2" s="1"/>
  <c r="K94" i="2"/>
  <c r="M94" i="2" s="1"/>
  <c r="K95" i="2"/>
  <c r="M95" i="2" s="1"/>
  <c r="K96" i="2"/>
  <c r="M96" i="2" s="1"/>
  <c r="K97" i="2"/>
  <c r="M97" i="2" s="1"/>
  <c r="K98" i="2"/>
  <c r="M98" i="2" s="1"/>
  <c r="K99" i="2"/>
  <c r="M99" i="2" s="1"/>
  <c r="K100" i="2"/>
  <c r="M100" i="2" s="1"/>
  <c r="K101" i="2"/>
  <c r="M101" i="2" s="1"/>
  <c r="K102" i="2"/>
  <c r="M102" i="2" s="1"/>
  <c r="K103" i="2"/>
  <c r="M103" i="2" s="1"/>
  <c r="K104" i="2"/>
  <c r="M104" i="2" s="1"/>
  <c r="K105" i="2"/>
  <c r="M105" i="2" s="1"/>
  <c r="K106" i="2"/>
  <c r="M106" i="2" s="1"/>
  <c r="K107" i="2"/>
  <c r="M107" i="2" s="1"/>
  <c r="K108" i="2"/>
  <c r="M108" i="2" s="1"/>
  <c r="K109" i="2"/>
  <c r="M109" i="2" s="1"/>
  <c r="K110" i="2"/>
  <c r="M110" i="2" s="1"/>
  <c r="K111" i="2"/>
  <c r="M111" i="2" s="1"/>
  <c r="K112" i="2"/>
  <c r="M112" i="2" s="1"/>
  <c r="K113" i="2"/>
  <c r="M113" i="2" s="1"/>
  <c r="K114" i="2"/>
  <c r="M114" i="2" s="1"/>
  <c r="K115" i="2"/>
  <c r="M115" i="2" s="1"/>
  <c r="K116" i="2"/>
  <c r="M116" i="2" s="1"/>
  <c r="K117" i="2"/>
  <c r="M117" i="2" s="1"/>
  <c r="K118" i="2"/>
  <c r="M118" i="2" s="1"/>
  <c r="K119" i="2"/>
  <c r="M119" i="2" s="1"/>
  <c r="K120" i="2"/>
  <c r="M120" i="2" s="1"/>
  <c r="K121" i="2"/>
  <c r="M121" i="2" s="1"/>
  <c r="K71" i="2"/>
  <c r="M71" i="2" s="1"/>
  <c r="K70" i="2"/>
  <c r="M70" i="2" s="1"/>
  <c r="L37" i="2"/>
  <c r="L38" i="2"/>
  <c r="L39" i="2"/>
  <c r="L40" i="2"/>
  <c r="L41" i="2"/>
  <c r="L42" i="2"/>
  <c r="L43" i="2"/>
  <c r="L44" i="2"/>
  <c r="L45" i="2"/>
  <c r="L46" i="2"/>
  <c r="L47" i="2"/>
  <c r="L48" i="2"/>
  <c r="L36" i="2"/>
  <c r="K38" i="2"/>
  <c r="M38" i="2" s="1"/>
  <c r="K39" i="2"/>
  <c r="M39" i="2" s="1"/>
  <c r="K40" i="2"/>
  <c r="M40" i="2" s="1"/>
  <c r="K41" i="2"/>
  <c r="M41" i="2" s="1"/>
  <c r="K42" i="2"/>
  <c r="M42" i="2" s="1"/>
  <c r="K43" i="2"/>
  <c r="M43" i="2" s="1"/>
  <c r="K44" i="2"/>
  <c r="M44" i="2" s="1"/>
  <c r="K45" i="2"/>
  <c r="M45" i="2" s="1"/>
  <c r="K46" i="2"/>
  <c r="M46" i="2" s="1"/>
  <c r="K47" i="2"/>
  <c r="M47" i="2" s="1"/>
  <c r="K48" i="2"/>
  <c r="M48" i="2" s="1"/>
  <c r="K37" i="2"/>
  <c r="M37" i="2" s="1"/>
  <c r="K36" i="2"/>
  <c r="M36" i="2" s="1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6" i="2"/>
  <c r="K8" i="2"/>
  <c r="M8" i="2" s="1"/>
  <c r="K9" i="2"/>
  <c r="M9" i="2" s="1"/>
  <c r="K10" i="2"/>
  <c r="M10" i="2" s="1"/>
  <c r="K11" i="2"/>
  <c r="M11" i="2" s="1"/>
  <c r="K12" i="2"/>
  <c r="M12" i="2" s="1"/>
  <c r="K13" i="2"/>
  <c r="M13" i="2" s="1"/>
  <c r="K14" i="2"/>
  <c r="M14" i="2" s="1"/>
  <c r="K15" i="2"/>
  <c r="M15" i="2" s="1"/>
  <c r="K16" i="2"/>
  <c r="M16" i="2" s="1"/>
  <c r="K17" i="2"/>
  <c r="M17" i="2" s="1"/>
  <c r="K18" i="2"/>
  <c r="M18" i="2" s="1"/>
  <c r="K19" i="2"/>
  <c r="M19" i="2" s="1"/>
  <c r="K20" i="2"/>
  <c r="M20" i="2" s="1"/>
  <c r="K21" i="2"/>
  <c r="M21" i="2" s="1"/>
  <c r="K22" i="2"/>
  <c r="M22" i="2" s="1"/>
  <c r="K23" i="2"/>
  <c r="M23" i="2" s="1"/>
  <c r="K24" i="2"/>
  <c r="M24" i="2" s="1"/>
  <c r="K7" i="2"/>
  <c r="M7" i="2" s="1"/>
  <c r="K6" i="2"/>
  <c r="M6" i="2" s="1"/>
  <c r="L14" i="3"/>
  <c r="K14" i="3"/>
  <c r="M14" i="3" s="1"/>
  <c r="L13" i="3"/>
  <c r="K13" i="3"/>
  <c r="M13" i="3" s="1"/>
  <c r="L12" i="3"/>
  <c r="K12" i="3"/>
  <c r="M12" i="3" s="1"/>
  <c r="L11" i="3"/>
  <c r="K11" i="3"/>
  <c r="M11" i="3" s="1"/>
  <c r="L10" i="3"/>
  <c r="K10" i="3"/>
  <c r="M10" i="3" s="1"/>
  <c r="L9" i="3"/>
  <c r="K9" i="3"/>
  <c r="M9" i="3" s="1"/>
  <c r="L8" i="3"/>
  <c r="K8" i="3"/>
  <c r="M8" i="3" s="1"/>
  <c r="L7" i="3"/>
  <c r="K7" i="3"/>
  <c r="M7" i="3" s="1"/>
  <c r="L6" i="3"/>
  <c r="K6" i="3"/>
  <c r="M6" i="3" s="1"/>
  <c r="L5" i="3"/>
  <c r="K5" i="3"/>
  <c r="M5" i="3" s="1"/>
  <c r="L151" i="2" l="1"/>
  <c r="L49" i="2"/>
  <c r="L140" i="2"/>
  <c r="M168" i="2"/>
  <c r="L168" i="2"/>
  <c r="M151" i="2"/>
  <c r="L122" i="2"/>
  <c r="L25" i="2"/>
  <c r="M122" i="2"/>
  <c r="M49" i="2"/>
  <c r="M25" i="2"/>
  <c r="M140" i="2"/>
  <c r="L15" i="3"/>
  <c r="M15" i="3"/>
</calcChain>
</file>

<file path=xl/sharedStrings.xml><?xml version="1.0" encoding="utf-8"?>
<sst xmlns="http://schemas.openxmlformats.org/spreadsheetml/2006/main" count="463" uniqueCount="270">
  <si>
    <t>1. sklop:  Razni laboratorijaski potrošni material</t>
  </si>
  <si>
    <t>Zap.št.</t>
  </si>
  <si>
    <t>Naziv artikla</t>
  </si>
  <si>
    <t>Željeno pakiranje/škt</t>
  </si>
  <si>
    <t>Okv.letna količina</t>
  </si>
  <si>
    <t>EM/kos</t>
  </si>
  <si>
    <t>Naziv ponuj. artikla</t>
  </si>
  <si>
    <t>Kataloška številka</t>
  </si>
  <si>
    <t>Proizvajalec</t>
  </si>
  <si>
    <t>Cena brez DDV</t>
  </si>
  <si>
    <t>Stopnja DDV v %</t>
  </si>
  <si>
    <t>Cena z DDV</t>
  </si>
  <si>
    <t>Vrednost brez DDV</t>
  </si>
  <si>
    <t>Vrednost z DDV</t>
  </si>
  <si>
    <t>4=2x3</t>
  </si>
  <si>
    <t>5=1x2</t>
  </si>
  <si>
    <t>6=1x4</t>
  </si>
  <si>
    <t>1.</t>
  </si>
  <si>
    <t>Plastična posodica PP za urin s pokrovom na navoj , volumen 100-125 ml , z merilno skalo 20-100 ml</t>
  </si>
  <si>
    <t>2.</t>
  </si>
  <si>
    <t>3.</t>
  </si>
  <si>
    <t>Plastična epruveta PS brez zamaška,  55 x 11 mm</t>
  </si>
  <si>
    <t>4.</t>
  </si>
  <si>
    <t xml:space="preserve">Plastična  epruveta PS brez zamaška, 100 x 16 mm </t>
  </si>
  <si>
    <t>5.</t>
  </si>
  <si>
    <t xml:space="preserve">Plastična  epruveta PS brez zamaška, 70 x 11 mm </t>
  </si>
  <si>
    <t>6.</t>
  </si>
  <si>
    <t>Plastična centrifugirka PP, konična, s pokrovom na navoj,  50 ml, fi 28 x 115 mm</t>
  </si>
  <si>
    <t>7.</t>
  </si>
  <si>
    <t xml:space="preserve">Prozorna posodica za "Technicon" , PS, 0.5 ml , fi 14 x 25 mm </t>
  </si>
  <si>
    <t>8.</t>
  </si>
  <si>
    <t>Nastavki modri  200-1000 µl, BRAND</t>
  </si>
  <si>
    <t>9.</t>
  </si>
  <si>
    <r>
      <t>Nastavki rumeni 2</t>
    </r>
    <r>
      <rPr>
        <sz val="11"/>
        <color theme="1"/>
        <rFont val="Calibri"/>
        <family val="2"/>
        <charset val="238"/>
        <scheme val="minor"/>
      </rPr>
      <t>-200 µl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, BRAND</t>
    </r>
  </si>
  <si>
    <t>10.</t>
  </si>
  <si>
    <t>Nastavki neutr. 0.5-5 ml , BRAND</t>
  </si>
  <si>
    <t>11.</t>
  </si>
  <si>
    <t>12.</t>
  </si>
  <si>
    <t>13.</t>
  </si>
  <si>
    <t>14.</t>
  </si>
  <si>
    <t xml:space="preserve">Plastična pipeta Pasteur, nesterilna, transparentna, vtisnjena graduacija 3/0.5 ml,  maks. 3.5ml </t>
  </si>
  <si>
    <t>15.</t>
  </si>
  <si>
    <t>Predmetna stekla 76x26, matirana</t>
  </si>
  <si>
    <t>16.</t>
  </si>
  <si>
    <t>Varni nastavek za na epruveto za izdelavo  krvnega razmaza (kot na primer "Diff. Safe BD" adapter za krvni razmaz)</t>
  </si>
  <si>
    <t>17.</t>
  </si>
  <si>
    <t>18.</t>
  </si>
  <si>
    <r>
      <t>Epruveta za pripravo urinskega sedimenta, kot je URISED epruveta brez pokrovčka BURNIK (enakovredno ref.  6.01.1.5.E) ,material  PS, volumen 12 ml; oznake za 2.5ml, 5ml, 10ml in 12ml; spodnji del zožan, kamor se med centrifugiranjem zbere urinski sediment, zgornji del epruvete raven, nerazširjen, da se lahko pokrije s pokrovčkom, kot je  URISED pokrovček Burnik (fi</t>
    </r>
    <r>
      <rPr>
        <sz val="11"/>
        <rFont val="Calibri"/>
        <family val="2"/>
        <charset val="238"/>
      </rPr>
      <t>≈</t>
    </r>
    <r>
      <rPr>
        <sz val="9.35"/>
        <rFont val="Calibri"/>
        <family val="2"/>
        <charset val="238"/>
      </rPr>
      <t xml:space="preserve"> 12 mm).</t>
    </r>
    <r>
      <rPr>
        <sz val="11"/>
        <rFont val="Calibri"/>
        <family val="2"/>
        <charset val="238"/>
        <scheme val="minor"/>
      </rPr>
      <t xml:space="preserve"> </t>
    </r>
  </si>
  <si>
    <t>19.</t>
  </si>
  <si>
    <t xml:space="preserve">GOJIŠČE URICULT PLUS ORION  A10 (enakovredno ref. 67465) ali ustrezna paralela (3 hranilni mediji na testni ploščici: CLED, MacConkey in gojišče za detekcijo enterokokov) </t>
  </si>
  <si>
    <t>SKUPAJ</t>
  </si>
  <si>
    <t xml:space="preserve">Zahteve naročnika: </t>
  </si>
  <si>
    <t>Pakiranja "pakiranje/šk" so lahko tudi drugačna, vendar mora končno število ustrezati številu želenih artiklov ("EM/kos").</t>
  </si>
  <si>
    <t>Naročnik bo po odpiranju ponudb zahteval od prvih treh najugodnejših ponudnikov vzorce za vse artikle (po 10) (razen za artikle, ki jih naročnik trenutno uporablja).</t>
  </si>
  <si>
    <t>2. sklop: Hitri presejalni testi</t>
  </si>
  <si>
    <t xml:space="preserve">Hitri presejalni tast na KOKAIN (COC)  v urinu (meja det. 300 µg/l benzoylecognin),  testna ploščica                </t>
  </si>
  <si>
    <t>Hitri presejalni tast  na METADON (MTD) v urinu  (meja det. 300 µg/l metadon) , testna ploščica</t>
  </si>
  <si>
    <t>hitri presejalni tast na KANABINOIDE (THC) v urinu ( meja det. 50 µg/l 11-nor-D9THC-9 COOH), testna ploščica</t>
  </si>
  <si>
    <t xml:space="preserve">Hitri presejalni tast na OPIATE (MOP) v urinu (meja det. 300 µg/l morfin, kodein), testna ploščica </t>
  </si>
  <si>
    <t xml:space="preserve">Hitri presejalni tast na METAMFETAMINE (MET) v urinu (meja det. 1000 µg/l d-metamfetamin), testna ploščica </t>
  </si>
  <si>
    <t>Hitri presejalni tast na BENZODIAZEPINE (BZO) v urinu  (meja det. 300 µg/l oksazepam), testna ploščica</t>
  </si>
  <si>
    <t>Hitri presejalni test na skupino PAS - PANEL: COC/MTD/THC/MOP/MET/BZO, v urinu, meje detekcije so enake kot pri posameznih presejalnih testih, navedenih od 1.-6.</t>
  </si>
  <si>
    <t>Hitri pesejalni test na bhCG v urinu (meja detekcije 25IU/L), testna ploščica</t>
  </si>
  <si>
    <t xml:space="preserve"> Hitri presejalni test na HIV 1/2 v serumu ali plazmi , testna ploščica</t>
  </si>
  <si>
    <t>Hitri presejalni test na HBsAg v serumu ali plazmi,testna ploščica</t>
  </si>
  <si>
    <t>Hitri presejalni tast na SARS-Cov-2 v vzorcu brisa nazofarinksa s kontrolami, sastava: testne ploščice + ekstraksijski pufer, odmerjen v epruvetkah + ustrezni sterilni brisi ter 1 poz. In 1 neg. kontrola na pakiranje , ≥ 90% občutljivost in ≥ 97% specifičnost</t>
  </si>
  <si>
    <t>Hitri presejalni imuno kromatografski test na okultno kri,specifični test na humani Hb,  testna ploščica</t>
  </si>
  <si>
    <r>
      <t>Zahteve naročnika</t>
    </r>
    <r>
      <rPr>
        <sz val="11"/>
        <rFont val="Calibri"/>
        <family val="2"/>
        <charset val="238"/>
        <scheme val="minor"/>
      </rPr>
      <t xml:space="preserve">: </t>
    </r>
  </si>
  <si>
    <t>Vsi izdelki morajo imeti oznako CE.</t>
  </si>
  <si>
    <t>Dobavljeni testi morajo imeti rok uporabe najmanj  6 mesecev. Dobavo testov s krajšim rokom uporabe mora naročnik predhodno odobriti.</t>
  </si>
  <si>
    <t>Naročnik bo po odpiranju ponudb zahteval od prvih treh najugodnejših ponudnikov (razen za artikle, ki jih naročnik trenutno uporablja):</t>
  </si>
  <si>
    <t xml:space="preserve">          -  za vsak test/reagent  zadnjo izdajo varnostnega lista ali izjavo o neškodljivosti izdelka</t>
  </si>
  <si>
    <t xml:space="preserve">          - natančen opis lastnosti testov - ponudnik naj priloži   "Package inserts" vseh testov</t>
  </si>
  <si>
    <t xml:space="preserve"> </t>
  </si>
  <si>
    <t xml:space="preserve">          - vzorčne teste (po 10 testov )</t>
  </si>
  <si>
    <t xml:space="preserve">          - navodila za delo v slovenščini </t>
  </si>
  <si>
    <t>Željeno pakiranje/škt**</t>
  </si>
  <si>
    <t>** -navedena količina predstavlja 1 kos oz. 1 enoto mere</t>
  </si>
  <si>
    <t>Zahteve naročnika:</t>
  </si>
  <si>
    <t>ALT/GPT, 8x20 ml  (enakovredno ref. 981769)</t>
  </si>
  <si>
    <t>8x20 ml</t>
  </si>
  <si>
    <t>AST/GPT, 8x20 ml (enakovredno ref. 981771)</t>
  </si>
  <si>
    <t>ALP IFCC PLUS, 10x20 ml  (enakovredno ref. 981833)</t>
  </si>
  <si>
    <t>10x20 ml</t>
  </si>
  <si>
    <t>GGT, 10x20 ml  (enakovredno ref. 981377)</t>
  </si>
  <si>
    <t xml:space="preserve">BILIRUBIN,total  (DCA), 4x 25 ml (enakovredno ref. 981952) </t>
  </si>
  <si>
    <t>4x25 ml</t>
  </si>
  <si>
    <t>GLUCOSE, 12x20 ml  (enakovredno ref. 981780)</t>
  </si>
  <si>
    <t>12x20 ml</t>
  </si>
  <si>
    <t>CREATININE ENZYMATIC, 4x30 ml (enakovredno ref. 981896)</t>
  </si>
  <si>
    <t>4x30 ml</t>
  </si>
  <si>
    <t>UREA, 10x25 ml (enakovredno ref. 981954)</t>
  </si>
  <si>
    <t>10x25 ml</t>
  </si>
  <si>
    <t>URIC ACID, 8x20 ml (enakovredno ref. 981788)</t>
  </si>
  <si>
    <t>CHOLESTEROL, 12x20 ml (enakovredno ref. 981813)</t>
  </si>
  <si>
    <t>TRIGLYCERIDES,12x20 ml (enakovredno ref. 981786)</t>
  </si>
  <si>
    <t>HDL CHOLESTEROL, 8x24 ml(enakovredno ref. 981955)</t>
  </si>
  <si>
    <t>8x24 ml</t>
  </si>
  <si>
    <t>LDL CHOLESTEROL, 4x24 ml(enakovredno ref. 981956)</t>
  </si>
  <si>
    <t>4x24 ml</t>
  </si>
  <si>
    <t>CRP, 1x3 ml (enakovredno ref. 981933)</t>
  </si>
  <si>
    <t>1x3 ml</t>
  </si>
  <si>
    <t>TOTAL PROTEIN PLUS, 12x20 ml (enakovredno ref. 981827)</t>
  </si>
  <si>
    <t>ALBUMIN, 8x20 ml (enakovredno ref. 981767)</t>
  </si>
  <si>
    <t>AMYLASE, 4X25 ml(enakovredno ref. 981950)</t>
  </si>
  <si>
    <t>CALCIUM, 12x20 ml ( ref. 981953)</t>
  </si>
  <si>
    <t>MAGNESIUM, 8x6 ml (enakovredno ref. 981905)</t>
  </si>
  <si>
    <t>8x10 ml</t>
  </si>
  <si>
    <t>20.</t>
  </si>
  <si>
    <t>IRON, 10x20 ml (enakovredno ref. 981236)</t>
  </si>
  <si>
    <t>21.</t>
  </si>
  <si>
    <t>PHOSPHOROUS, 8X10 ml (enakovredno ref. 981891)</t>
  </si>
  <si>
    <t>22.</t>
  </si>
  <si>
    <t>BILIRUBIN, DIRECT, 4x25ml (enakovredno ref. 981909)</t>
  </si>
  <si>
    <t>23.</t>
  </si>
  <si>
    <t>CARBAMAZEPINE II 17,17 ml ,CEDIA (enakovredno ref. 100006)</t>
  </si>
  <si>
    <t>17, 17 ml</t>
  </si>
  <si>
    <t>24.</t>
  </si>
  <si>
    <t>VALPROIC ACID II 13,11 ml, CEDIA (enakovredno ref. 100013)</t>
  </si>
  <si>
    <t>13,11 ml</t>
  </si>
  <si>
    <t>25.</t>
  </si>
  <si>
    <t>Lithium Liquid Stable reagent (enakovredno ref. TR66056)</t>
  </si>
  <si>
    <t>2x28 ml</t>
  </si>
  <si>
    <t>26.</t>
  </si>
  <si>
    <t xml:space="preserve"> kontrola LIPOTROL, 5x3 ml (enakovredno ref. 981653)</t>
  </si>
  <si>
    <t>5x3 ml</t>
  </si>
  <si>
    <t>27.</t>
  </si>
  <si>
    <t xml:space="preserve"> kontrola LIPOTROL HDL/LDL abnormal, 5x3 ml (enakovredno ref. 981907)</t>
  </si>
  <si>
    <t>28.</t>
  </si>
  <si>
    <t>Kontrola NORTROL, 10x5 ml (enakovredno ref. 981043)</t>
  </si>
  <si>
    <t>10x5 ml</t>
  </si>
  <si>
    <t>29.</t>
  </si>
  <si>
    <t>Kontrola ABTROL, 10x5 ml (enakovredno ref. 981044)</t>
  </si>
  <si>
    <t>30.</t>
  </si>
  <si>
    <t>Kontrola CRP CONTROL, 5x1ml (enakovredno ref. 981251)</t>
  </si>
  <si>
    <t>5x1 ml</t>
  </si>
  <si>
    <t>31.</t>
  </si>
  <si>
    <t>Kontrola CRP CONTROL HIGH, 5x1 ml (enakovredno ref. 981679)</t>
  </si>
  <si>
    <t>32.</t>
  </si>
  <si>
    <t>MAS PAR TDM Level 1, 6 x 5 mL (enakovredno ref.PTD11001)</t>
  </si>
  <si>
    <t>6x5 ml</t>
  </si>
  <si>
    <t>33.</t>
  </si>
  <si>
    <t>MAS PAR TDM Level 2, 6 x 5 mL (enakovredno ref.PTD22002)</t>
  </si>
  <si>
    <t>34.</t>
  </si>
  <si>
    <t>Encimski kalibrator eCal, 5x3 ml (enakovredno ref. 981830)</t>
  </si>
  <si>
    <t>35.</t>
  </si>
  <si>
    <t>Substratni kalibrator sCal, 10x3 ml (enakovredno ref. 981831)</t>
  </si>
  <si>
    <t>10x3 ml</t>
  </si>
  <si>
    <t>36.</t>
  </si>
  <si>
    <t>Core TDM Multi-Calibrator 2x7,5+ 2x5.0mL , CEDIA (enakovredno ref. 100007)</t>
  </si>
  <si>
    <t>2x7,5+ 2x5.0mL</t>
  </si>
  <si>
    <t>37.</t>
  </si>
  <si>
    <t>Lithium standard, (enakovredno ref. TR66901)</t>
  </si>
  <si>
    <t>1X10 ml</t>
  </si>
  <si>
    <t>38.</t>
  </si>
  <si>
    <t>kalibrator HDL/LDL Calibrator, 5x1 ml (enakovredno ref. 981657)</t>
  </si>
  <si>
    <t>39.</t>
  </si>
  <si>
    <t>kalibrator CRP CALIBRATION SET, 5x1 ml (enakovredno ref. 981674)</t>
  </si>
  <si>
    <t>40.</t>
  </si>
  <si>
    <t>WASHING SOLUTION 4.5%, 6x100 ml (enakovredno ref. 980929)</t>
  </si>
  <si>
    <t>6x100 ml</t>
  </si>
  <si>
    <t>41.</t>
  </si>
  <si>
    <t>PYRIDOXAL PHOSPHATE, 4x5 ml ( enakovredno ref.  981839)</t>
  </si>
  <si>
    <t>4x5 ml</t>
  </si>
  <si>
    <t>42.</t>
  </si>
  <si>
    <t>WASHFLUID 8x20ml (enakovredno ref. 981842)</t>
  </si>
  <si>
    <t>43.</t>
  </si>
  <si>
    <t>BAG FOR ISE REFERENCE, 1x5 ml  (enakovredno ref.  981714)</t>
  </si>
  <si>
    <t>1x5 ml</t>
  </si>
  <si>
    <t>44.</t>
  </si>
  <si>
    <t>INDIKO ISE Calibrator 1 , 6x400 ml, (enakovredno ref.  984032)</t>
  </si>
  <si>
    <t>6x400 ml</t>
  </si>
  <si>
    <t>45.</t>
  </si>
  <si>
    <t>ISE Calibrator solution 2&amp;3 ( enakovredno ref. 984035)</t>
  </si>
  <si>
    <t>2x40 ml</t>
  </si>
  <si>
    <t>Potassium  micro volume electrode (K) (enakovredno ref. 981593)</t>
  </si>
  <si>
    <t>47.</t>
  </si>
  <si>
    <t>Sodium micro volume electrode (Na) (enakovredno ref. 981594)</t>
  </si>
  <si>
    <t>48.</t>
  </si>
  <si>
    <t>Chloride micro volume electrode (Cl) (enakovredno ref. 981596)</t>
  </si>
  <si>
    <t>49.</t>
  </si>
  <si>
    <t>TUBING MAINTANACE SOLUTION,6x20 mL (enakovredno ref. 981712)</t>
  </si>
  <si>
    <t>6x20 ml</t>
  </si>
  <si>
    <t>ISE REFERENCE electrode (enakovredno ref.  980998)</t>
  </si>
  <si>
    <t>SAMPLE CUP 2 ML (1000 PCS)</t>
  </si>
  <si>
    <t>Tencell Cuvettes Indiko Plus (enakovredno ref.  986000)</t>
  </si>
  <si>
    <t>Dobavljeno blago mora imeti rok uporabe najmanj : reagenti 6 mesecev, kontrole 10 mesecev. Dobavo blaga s krajšim rokom uporabe mora naročnik predhodno odobriti.</t>
  </si>
  <si>
    <t>Cellclean (50mL) kat. št. 83401621</t>
  </si>
  <si>
    <t>50 mL</t>
  </si>
  <si>
    <t>Cellpack DCL (20L) kat. št. CT661628</t>
  </si>
  <si>
    <t>20 L</t>
  </si>
  <si>
    <t>Sulfolyser (3 x 500mL),kat. št. 90411317</t>
  </si>
  <si>
    <t>3 x 500 mL</t>
  </si>
  <si>
    <t>Fluorocell WDF (2 x 42mL), kat. št. CV377552</t>
  </si>
  <si>
    <t>2 x 42 mL</t>
  </si>
  <si>
    <t>Lysercell WDF (5L), kat. št.AL337564</t>
  </si>
  <si>
    <t>5 L</t>
  </si>
  <si>
    <t>XN-L Check Level 1, REF CC211992,  kat. št.213570</t>
  </si>
  <si>
    <t>1 x 3 mL</t>
  </si>
  <si>
    <t>XN-L Check Level 2, REF BS660546, kat. št. 213571</t>
  </si>
  <si>
    <t>XN-L Check Level 3, REF AE908164, kat. št. 213572</t>
  </si>
  <si>
    <t>XN Cal , kat. št. 213523</t>
  </si>
  <si>
    <t>Dobavljeno blago mora imeti rok uporabe najmanj : reagenti 12 mesecev, kontrole 3 mesece, kalibrator 1 mesec. Dobavo blaga s krajšim rokom uporabe mora naročnik predhodno odobriti.</t>
  </si>
  <si>
    <t xml:space="preserve">Kontrolni material se dobavlja sukcesivno, vsake 3 mesece. </t>
  </si>
  <si>
    <t>VAKUPETA pipeta sediko negraduirana za aparat SEDIKO M10  BURNIK (art. 3.03.1.7)</t>
  </si>
  <si>
    <t>ESR EPRUVETE (črn zamašek) Na-citrat (3.8%) v razmerju s krvjo 1:4, 13 mm  x 75 mm, ustrezne za uporabo na aparatu SEDIKO M10</t>
  </si>
  <si>
    <t>EPRUVETE ZA BIOKEMIJO Z GELOM in aktivatorjem strjevanja,  vol. 5ml, 13 mm x 100 mm</t>
  </si>
  <si>
    <t>EPRUVETE ZA KRVNO SLIKO  (K3EDTA v suhi obliki ali raztopini), vol. 3 ml, 13 mm x 75 mm</t>
  </si>
  <si>
    <t>EPRUVETE  z Li-heparinom brez gela , vol. 4 ml, 13 mm x 75 mm</t>
  </si>
  <si>
    <t>EPRUVETE  brez dodatka, vol. 4ml, 13 mm x 75 mm</t>
  </si>
  <si>
    <t xml:space="preserve">SISTEM  za odvzem krvi - "METULJČEK z "Luer adapterjem", z integriranim  varnostnim zaklepom: 0.8 x 19 mm x 19cm </t>
  </si>
  <si>
    <t>IGLE za odvzem 0.8 x 38 mm,  z  zaklepom ali brez zaklepa , če je zaklep že na držalu; s prosojno bazo oz. kapilaro, ki omogoča oceno, ali smo v žili</t>
  </si>
  <si>
    <t>DRŽALO ZA IGLE za enkratno  uporabo, kompatibilno z iglami (pod 7) in Luer adapterjem artikla 6.,  z varnostnim zaklepom oz. brez zaklepa, če je zaklep že na igli</t>
  </si>
  <si>
    <t>PREVEZA za odvem krvi za večkratno uporabo, brez lateksa, sistem omogoča postopno popuščanje preveze in/ali popolno sprostitev preveze</t>
  </si>
  <si>
    <t>Mikrolanceta za odvzem kapilarne krvi z rezilcem globine 2 mm, širine 1,5 mm; sporožilna na dotik gumba, rezilce se po uporabi samo vpotegne v  držalo</t>
  </si>
  <si>
    <t>Mikrolanceta za odvzem kapilarne krvi z iglo, globine 1,8 mm in premerom igle 0,32-0.63 mm (21-23 G); sporožilna na dotik gumba, rezilce se po uporabi samo vpotegne v  držalo</t>
  </si>
  <si>
    <t xml:space="preserve">Celoten sistem pripomočkov za odvzem venske krvi ( vse epruvete, igle in držala za igle) naj bo od enega proizvajalca. </t>
  </si>
  <si>
    <t>Sistem za odvzem venske krvi mora biti zaprt (da ni mogoč stik s krvjo)  in varen, v skladu z DIREKTIVO SVETA 2010/32/EU.</t>
  </si>
  <si>
    <t>Sistem za odvzem krvi mora biti v skladu z Uredbo o varovanju delavcev pred tveganji zaradi poškodb z ostrimi pripomočki (Ur.L RS 46/2013).</t>
  </si>
  <si>
    <r>
      <t xml:space="preserve">Vsi izdelki morajo imeti oznako CE in označeni skladno s standardom </t>
    </r>
    <r>
      <rPr>
        <b/>
        <sz val="11"/>
        <color theme="1"/>
        <rFont val="Calibri"/>
        <family val="2"/>
        <charset val="238"/>
        <scheme val="minor"/>
      </rPr>
      <t>ISO-15223-1:2021</t>
    </r>
    <r>
      <rPr>
        <sz val="11"/>
        <color theme="1"/>
        <rFont val="Calibri"/>
        <family val="2"/>
        <charset val="238"/>
        <scheme val="minor"/>
      </rPr>
      <t>, s simboli za označevanje medicinskih pripomočkov.</t>
    </r>
  </si>
  <si>
    <t>Ponudnik mora zagotoviti, da imajo izdelki ob dobavi rok uporabnosti še najmanj 9 mesecev.</t>
  </si>
  <si>
    <t>Ponudnik je dolžan za zaposlene zagotoviti izobraževanje za uporabo izdelkov in testiranje izdelkov.</t>
  </si>
  <si>
    <t>Pod zap.št. 1 - Gel  naj predstavlja bariero minimalno 48 ur (naročnik lahko zahteva klinična dokazila).</t>
  </si>
  <si>
    <t xml:space="preserve">            - Gel inerten za analizo vsebnosti zdravil (naročnik  lahko zahteva  klinična dokazila).</t>
  </si>
  <si>
    <t xml:space="preserve">Pod zap.št. 1. in 2. - Epruvete morajo biti prilagojene analizatorjem (Sysmex XN-550, MaglumiX3 Snibe, Indiko plus Thermo), centrifugam in stojalom, ki jih uporabljamo.   </t>
  </si>
  <si>
    <t xml:space="preserve">  - Epruvete morajo biti plastične, morajo omogočiti oceno bistrosti in obarvanosti seruma.</t>
  </si>
  <si>
    <r>
      <t xml:space="preserve">  -Barve zamaškov morajo ustrezati sprejetim mednarodnim priporočilom za označevanje dodatkov v epruvetah (po standardih  </t>
    </r>
    <r>
      <rPr>
        <b/>
        <sz val="11"/>
        <rFont val="Calibri"/>
        <family val="2"/>
        <charset val="238"/>
        <scheme val="minor"/>
      </rPr>
      <t>CLSI H1 A5, ISO 6710:2017</t>
    </r>
    <r>
      <rPr>
        <sz val="11"/>
        <rFont val="Calibri"/>
        <family val="2"/>
        <charset val="238"/>
        <scheme val="minor"/>
      </rPr>
      <t>).</t>
    </r>
  </si>
  <si>
    <t xml:space="preserve"> -Zamašek epruvete mora biti sestavljen iz zunanjega plastičnega dela in notranjega gumijastega dela.</t>
  </si>
  <si>
    <t xml:space="preserve"> - Gumeni predeli morajo biti silikozirani, da preprečujejo lepljenje eritrocitev.</t>
  </si>
  <si>
    <t xml:space="preserve"> - Pri penetraciji aspiracijske igle zamašek ne sme odpuščati mikrodelcev gume in tako mašiti filtrov v analizatorju.</t>
  </si>
  <si>
    <t xml:space="preserve"> -Zamaški naj se odpirajo z navojem, tako, da v kar največji meri onemogočajo aerosol efekt in možnosti kontaminacije pri odpiranju in omogočajo učinkovito zapiranje.</t>
  </si>
  <si>
    <t xml:space="preserve"> - Epruvete morajo biti pakirane tako, da se lahko prenesejo in direktno uporabijo na delovnem mestu (s podstavkom).</t>
  </si>
  <si>
    <t xml:space="preserve"> - Etikete na epruvetah morajo biti iz papirja, da je omogočen zapis ID podatkov pacienta.</t>
  </si>
  <si>
    <t>Pod zap.št. 5.,6.   - Dvostransko silikonizirane igle (površina igle mora biti gladka), sterilne, izključno za enkratno uporabo.</t>
  </si>
  <si>
    <t xml:space="preserve">Pod zap.št. 6.,7.   IGLE/DRŽALO - Varnostni sistem za zaklep igle je lahko vdelan na igli ali na držalu za enkratno uporabo. </t>
  </si>
  <si>
    <t>Varnostni zaklep uporabljene igle je obvezen element sistema IGLA-DRŽALO.</t>
  </si>
  <si>
    <t>Naročnik bo po odpiranju ponudb zahteval od prvih treh najugodnejših ponudnikov vzorce za vse artikle (po 20 vzorcev, za prevezo za odvem krvi 1 vzorec), razen za artikle, ki jih naročnik trenutno uporablja.</t>
  </si>
  <si>
    <r>
      <t>Plastična posodica PP za urin s pokrovom na navoj -</t>
    </r>
    <r>
      <rPr>
        <b/>
        <sz val="11"/>
        <rFont val="Calibri"/>
        <family val="2"/>
        <charset val="238"/>
        <scheme val="minor"/>
      </rPr>
      <t>STERILNA</t>
    </r>
    <r>
      <rPr>
        <sz val="11"/>
        <rFont val="Calibri"/>
        <family val="2"/>
        <charset val="238"/>
        <scheme val="minor"/>
      </rPr>
      <t>,100-125 ml, z merilno skalo 20-100 ml</t>
    </r>
  </si>
  <si>
    <t xml:space="preserve">Zamašek PE, fi 16 mm </t>
  </si>
  <si>
    <t xml:space="preserve">Zamašek PE, fi 11 mm </t>
  </si>
  <si>
    <t xml:space="preserve">Mikrocentrifugirka s pokrovčkom (Eppendorf)  PP, 1.5 ml, z merilno skalo 0.5/1.0/1.5 </t>
  </si>
  <si>
    <t>Standardizirana ploščica za mikroskopski pregled sedimenta, izdelana iz pleksi stekla in ima zavarjeno debelejšo in tanjšo ploščico tako, da je na eni ploščici 10 komoric</t>
  </si>
  <si>
    <t>Hitri presejalni tast na etil glukuronid (ETG) v urinu (meja detekcije 500 µg/l ETG),testna ploščica</t>
  </si>
  <si>
    <t>Zap.št</t>
  </si>
  <si>
    <t>Okvirna letna količina</t>
  </si>
  <si>
    <t>Naziv ponujenega izdelka</t>
  </si>
  <si>
    <t>Kat. št.</t>
  </si>
  <si>
    <t>Osnovno pakiranje ponudnika</t>
  </si>
  <si>
    <t>Stopnja DDV (%)</t>
  </si>
  <si>
    <t>kos</t>
  </si>
  <si>
    <t>OPIS</t>
  </si>
  <si>
    <t>Predloga, moška (dodatna vpojnost na sprednjem delu predloge), s sistemom, ki preprečuje iztekanje, iz mehkega materiala. Velikost: 290 x 230 mm. Vpojnost: cca. 450 mL.</t>
  </si>
  <si>
    <t>Predloga, anatomska, s stransko zaporo za zaščito pred iztekanjem in nevtralizatorjem vonja. Velikost: 200 x 440 mm. Vpojnost: cca. 800 mL.</t>
  </si>
  <si>
    <t>Hlačke, fiksirne - za varno pritrditev podlog, mrežaste, pralne do 60◦ C. Obseg bokov: 90-130 cm.</t>
  </si>
  <si>
    <t>Predloga, hlačna/plenica, zračna, s prožnimi trakovi za enostavno nameščanje in dobro prileganje, s stranskimi zaporami za zaščito pred iztekanjem, z nevtralizatorjem vonja in indikatorjem vpojnosti z merilno skalo. Obseg bokov: 70 - 110 cm. Vpojnost: cca. 2600 mL.</t>
  </si>
  <si>
    <t>Predloga, hlačna/plenica, zračna, s prožnimi trakovi za enostavno nameščanje in dobro prileganje, s stranskimi zaporami za zaščito pred iztekanjem, z nevtralizatorjem vonja in indikatorjem vpojnosti z merilno skalo. Obseg bokov: 100 - 150 cm. Vpojnost: cca. 2500 mL.</t>
  </si>
  <si>
    <t>Predloga, hlačna/plenica, zračna, s prožnimi trakovi za enostavno nameščanje in dobro prileganje, s stranskimi zaporami za zaščito pred iztekanjem, z nevtralizatorjem vonja in indikatorjem vpojnosti z merilno skalo. Obseg bokov: 100 - 150 cm. Vpojnost: cca. 3100 mL.</t>
  </si>
  <si>
    <t>Predloga, hlačna/plenica, zračna, s prožnimi trakovi za enostavno nameščanje in dobro prileganje, s stranskimi zaporami za zaščito pred iztekanjem, z nevtralizatorjem vonja in indikatorjem vpojnosti z merilno skalo. Obseg bokov: 110 - 170 cm. Vpojnost: cca. 3400 mL.</t>
  </si>
  <si>
    <t xml:space="preserve">Podloga, posteljna, beljena po ECF metodi (brez elementarnega klora), z zaporami na vseh 4 straneh (zaščita pred iztekanjem). Velikost: 60 cm x 90 cm. Vpojnost: cca. 1400 mL. </t>
  </si>
  <si>
    <t xml:space="preserve">Pena za suho umivanje/intimno nego oseb z inkontinenco, z negovalnimi sestavinami, s sposobnostjo nevtralizacije neprijetnih vonjav, brez barvil,  odišavljena. Vrednost pH: 5 - 6.  Prostornina: 400 mL. </t>
  </si>
  <si>
    <t xml:space="preserve">Olje, v razpršilu, za nego suhe, razdražene ali preobčutljive kože, z vitaminom E, brez barvil, dermatološko testirano. Prostornina: 200 mL. </t>
  </si>
  <si>
    <t>Vzorci brezplačni.</t>
  </si>
  <si>
    <t>Vsi vzorci brezplačni.</t>
  </si>
  <si>
    <t>LABORATORIJSKI MATERIAL</t>
  </si>
  <si>
    <t>3. sklop ORIGINALNI reagenti in ostali laboratorijski material, vezan na aparat INDIKO PLUS THERMO</t>
  </si>
  <si>
    <t>4. sklop: Originalni reagenti za hematološki analizator SYSMEX XN-550</t>
  </si>
  <si>
    <t>5. sklop: Material za določanje hitrosti usedanja eritrocitov, vezan na aparat SEDIKO M10</t>
  </si>
  <si>
    <t>6. sklop: Odvzem krvi</t>
  </si>
  <si>
    <t>Zaradi opreme naročnika morajo imeti artikli z oznako Brand vse zahtevane lastnosti.</t>
  </si>
  <si>
    <t>sklop 3 Medicinski pripomočki za inkontinenco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</si>
</sst>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SIT&quot;"/>
    <numFmt numFmtId="165" formatCode="#,##0\ _S_I_T"/>
    <numFmt numFmtId="166" formatCode="_-* #,##0.00\ _S_I_T_-;\-* #,##0.00\ _S_I_T_-;_-* &quot;-&quot;??\ _S_I_T_-;_-@_-"/>
    <numFmt numFmtId="167" formatCode="#,##0.0000"/>
    <numFmt numFmtId="168" formatCode="0.0%"/>
    <numFmt numFmtId="169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4" tint="-0.249977111117893"/>
      <name val="Calibri"/>
      <family val="2"/>
      <charset val="238"/>
      <scheme val="minor"/>
    </font>
    <font>
      <sz val="9.35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8" fillId="0" borderId="0" xfId="1" applyFont="1"/>
    <xf numFmtId="3" fontId="8" fillId="0" borderId="0" xfId="1" applyNumberFormat="1" applyFont="1"/>
    <xf numFmtId="164" fontId="8" fillId="0" borderId="0" xfId="1" applyNumberFormat="1" applyFont="1"/>
    <xf numFmtId="0" fontId="8" fillId="0" borderId="4" xfId="1" applyFont="1" applyBorder="1" applyAlignment="1">
      <alignment horizontal="left" vertical="top" wrapText="1"/>
    </xf>
    <xf numFmtId="3" fontId="8" fillId="0" borderId="4" xfId="1" applyNumberFormat="1" applyFont="1" applyBorder="1" applyAlignment="1">
      <alignment horizontal="center" vertical="center"/>
    </xf>
    <xf numFmtId="3" fontId="8" fillId="0" borderId="4" xfId="1" applyNumberFormat="1" applyFont="1" applyBorder="1" applyAlignment="1">
      <alignment horizontal="center" vertical="center" wrapText="1"/>
    </xf>
    <xf numFmtId="168" fontId="8" fillId="0" borderId="4" xfId="1" applyNumberFormat="1" applyFont="1" applyBorder="1" applyAlignment="1" applyProtection="1">
      <alignment vertical="center"/>
      <protection locked="0"/>
    </xf>
    <xf numFmtId="1" fontId="8" fillId="0" borderId="4" xfId="1" applyNumberFormat="1" applyFont="1" applyBorder="1" applyAlignment="1">
      <alignment horizontal="left" vertical="top" wrapText="1"/>
    </xf>
    <xf numFmtId="3" fontId="8" fillId="0" borderId="11" xfId="1" applyNumberFormat="1" applyFont="1" applyBorder="1" applyAlignment="1">
      <alignment horizontal="center" vertical="center"/>
    </xf>
    <xf numFmtId="3" fontId="8" fillId="0" borderId="11" xfId="1" applyNumberFormat="1" applyFont="1" applyBorder="1" applyAlignment="1">
      <alignment horizontal="center" vertical="center" wrapText="1"/>
    </xf>
    <xf numFmtId="168" fontId="8" fillId="0" borderId="11" xfId="1" applyNumberFormat="1" applyFont="1" applyBorder="1" applyAlignment="1" applyProtection="1">
      <alignment vertical="center"/>
      <protection locked="0"/>
    </xf>
    <xf numFmtId="0" fontId="9" fillId="0" borderId="13" xfId="2" applyFont="1" applyBorder="1"/>
    <xf numFmtId="3" fontId="8" fillId="0" borderId="13" xfId="1" applyNumberFormat="1" applyFont="1" applyBorder="1" applyAlignment="1">
      <alignment vertical="top" wrapText="1"/>
    </xf>
    <xf numFmtId="164" fontId="8" fillId="0" borderId="13" xfId="1" applyNumberFormat="1" applyFont="1" applyBorder="1" applyAlignment="1" applyProtection="1">
      <alignment vertical="top" wrapText="1"/>
      <protection locked="0"/>
    </xf>
    <xf numFmtId="164" fontId="8" fillId="0" borderId="13" xfId="1" applyNumberFormat="1" applyFont="1" applyBorder="1" applyProtection="1">
      <protection locked="0"/>
    </xf>
    <xf numFmtId="0" fontId="9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3" fontId="8" fillId="0" borderId="0" xfId="1" applyNumberFormat="1" applyFont="1" applyAlignment="1">
      <alignment vertical="top" wrapText="1"/>
    </xf>
    <xf numFmtId="164" fontId="8" fillId="0" borderId="0" xfId="1" applyNumberFormat="1" applyFont="1" applyAlignment="1">
      <alignment vertical="top" wrapText="1"/>
    </xf>
    <xf numFmtId="0" fontId="11" fillId="0" borderId="4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8" fillId="0" borderId="4" xfId="1" applyFont="1" applyBorder="1" applyAlignment="1">
      <alignment horizontal="center" vertical="top" wrapText="1"/>
    </xf>
    <xf numFmtId="0" fontId="8" fillId="0" borderId="4" xfId="1" applyFont="1" applyBorder="1" applyAlignment="1">
      <alignment vertical="top" wrapText="1"/>
    </xf>
    <xf numFmtId="0" fontId="8" fillId="0" borderId="18" xfId="1" applyFont="1" applyBorder="1" applyAlignment="1">
      <alignment horizontal="center" vertical="top" wrapText="1"/>
    </xf>
    <xf numFmtId="0" fontId="8" fillId="0" borderId="11" xfId="2" applyFont="1" applyBorder="1" applyAlignment="1">
      <alignment vertical="top" wrapText="1"/>
    </xf>
    <xf numFmtId="0" fontId="9" fillId="0" borderId="3" xfId="2" applyFont="1" applyBorder="1"/>
    <xf numFmtId="3" fontId="8" fillId="0" borderId="3" xfId="1" applyNumberFormat="1" applyFont="1" applyBorder="1" applyAlignment="1">
      <alignment vertical="top" wrapText="1"/>
    </xf>
    <xf numFmtId="164" fontId="8" fillId="0" borderId="3" xfId="1" applyNumberFormat="1" applyFont="1" applyBorder="1" applyAlignment="1" applyProtection="1">
      <alignment vertical="top" wrapText="1"/>
      <protection locked="0"/>
    </xf>
    <xf numFmtId="164" fontId="8" fillId="0" borderId="3" xfId="1" applyNumberFormat="1" applyFont="1" applyBorder="1" applyProtection="1">
      <protection locked="0"/>
    </xf>
    <xf numFmtId="0" fontId="9" fillId="0" borderId="0" xfId="1" applyFont="1"/>
    <xf numFmtId="0" fontId="9" fillId="0" borderId="0" xfId="1" applyFont="1" applyAlignment="1">
      <alignment horizontal="justify"/>
    </xf>
    <xf numFmtId="0" fontId="8" fillId="0" borderId="4" xfId="1" applyFont="1" applyBorder="1" applyAlignment="1">
      <alignment wrapText="1"/>
    </xf>
    <xf numFmtId="168" fontId="8" fillId="0" borderId="10" xfId="1" applyNumberFormat="1" applyFont="1" applyBorder="1" applyAlignment="1" applyProtection="1">
      <alignment vertical="center"/>
      <protection locked="0"/>
    </xf>
    <xf numFmtId="0" fontId="8" fillId="0" borderId="4" xfId="1" applyFont="1" applyBorder="1" applyAlignment="1">
      <alignment vertical="center" wrapText="1"/>
    </xf>
    <xf numFmtId="0" fontId="13" fillId="0" borderId="0" xfId="2" quotePrefix="1" applyFont="1"/>
    <xf numFmtId="0" fontId="11" fillId="0" borderId="0" xfId="1" applyFont="1" applyAlignment="1">
      <alignment horizontal="center"/>
    </xf>
    <xf numFmtId="0" fontId="8" fillId="0" borderId="4" xfId="1" applyFont="1" applyBorder="1" applyAlignment="1">
      <alignment horizontal="center" vertical="center"/>
    </xf>
    <xf numFmtId="164" fontId="8" fillId="0" borderId="0" xfId="1" applyNumberFormat="1" applyFont="1" applyAlignment="1" applyProtection="1">
      <alignment vertical="top" wrapText="1"/>
      <protection locked="0"/>
    </xf>
    <xf numFmtId="164" fontId="8" fillId="0" borderId="0" xfId="1" applyNumberFormat="1" applyFont="1" applyProtection="1">
      <protection locked="0"/>
    </xf>
    <xf numFmtId="0" fontId="8" fillId="0" borderId="4" xfId="1" applyFont="1" applyBorder="1" applyAlignment="1">
      <alignment horizontal="center"/>
    </xf>
    <xf numFmtId="0" fontId="8" fillId="0" borderId="4" xfId="1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top"/>
    </xf>
    <xf numFmtId="3" fontId="8" fillId="0" borderId="5" xfId="1" applyNumberFormat="1" applyFont="1" applyBorder="1" applyAlignment="1">
      <alignment horizontal="center" vertical="center"/>
    </xf>
    <xf numFmtId="3" fontId="8" fillId="0" borderId="4" xfId="1" applyNumberFormat="1" applyFont="1" applyBorder="1" applyAlignment="1">
      <alignment horizontal="center" vertical="top" wrapText="1"/>
    </xf>
    <xf numFmtId="0" fontId="14" fillId="0" borderId="0" xfId="1" applyFont="1"/>
    <xf numFmtId="0" fontId="8" fillId="0" borderId="4" xfId="1" applyFont="1" applyBorder="1" applyProtection="1">
      <protection locked="0"/>
    </xf>
    <xf numFmtId="0" fontId="8" fillId="0" borderId="0" xfId="2" applyFont="1" applyAlignment="1">
      <alignment horizontal="left" vertical="top"/>
    </xf>
    <xf numFmtId="167" fontId="8" fillId="0" borderId="4" xfId="1" applyNumberFormat="1" applyFont="1" applyBorder="1" applyAlignment="1">
      <alignment vertical="center"/>
    </xf>
    <xf numFmtId="0" fontId="8" fillId="0" borderId="0" xfId="1" applyFont="1" applyAlignment="1">
      <alignment vertical="top" wrapText="1"/>
    </xf>
    <xf numFmtId="0" fontId="4" fillId="0" borderId="0" xfId="1" applyFont="1"/>
    <xf numFmtId="0" fontId="8" fillId="0" borderId="20" xfId="1" applyFont="1" applyBorder="1" applyAlignment="1">
      <alignment horizontal="center" vertical="center"/>
    </xf>
    <xf numFmtId="0" fontId="4" fillId="0" borderId="24" xfId="1" applyFont="1" applyBorder="1"/>
    <xf numFmtId="3" fontId="8" fillId="0" borderId="14" xfId="1" applyNumberFormat="1" applyFont="1" applyBorder="1" applyAlignment="1">
      <alignment horizontal="center" vertical="center"/>
    </xf>
    <xf numFmtId="0" fontId="8" fillId="0" borderId="14" xfId="2" applyFont="1" applyBorder="1" applyAlignment="1" applyProtection="1">
      <alignment horizontal="left"/>
      <protection locked="0"/>
    </xf>
    <xf numFmtId="0" fontId="8" fillId="0" borderId="24" xfId="2" applyFont="1" applyBorder="1" applyAlignment="1" applyProtection="1">
      <alignment horizontal="left"/>
      <protection locked="0"/>
    </xf>
    <xf numFmtId="0" fontId="8" fillId="0" borderId="24" xfId="1" applyFont="1" applyBorder="1" applyProtection="1">
      <protection locked="0"/>
    </xf>
    <xf numFmtId="0" fontId="8" fillId="0" borderId="13" xfId="1" applyFont="1" applyBorder="1" applyProtection="1">
      <protection locked="0"/>
    </xf>
    <xf numFmtId="0" fontId="2" fillId="0" borderId="1" xfId="1" applyBorder="1"/>
    <xf numFmtId="0" fontId="2" fillId="0" borderId="10" xfId="1" applyBorder="1"/>
    <xf numFmtId="0" fontId="2" fillId="0" borderId="4" xfId="1" applyBorder="1"/>
    <xf numFmtId="0" fontId="2" fillId="0" borderId="4" xfId="1" applyBorder="1" applyAlignment="1">
      <alignment horizontal="center" vertical="top"/>
    </xf>
    <xf numFmtId="0" fontId="2" fillId="0" borderId="4" xfId="1" applyBorder="1" applyAlignment="1" applyProtection="1">
      <alignment vertical="center"/>
      <protection locked="0"/>
    </xf>
    <xf numFmtId="167" fontId="2" fillId="0" borderId="4" xfId="1" applyNumberFormat="1" applyBorder="1" applyAlignment="1">
      <alignment vertical="center"/>
    </xf>
    <xf numFmtId="0" fontId="2" fillId="0" borderId="4" xfId="1" applyBorder="1" applyAlignment="1">
      <alignment horizontal="center" vertical="top" wrapText="1"/>
    </xf>
    <xf numFmtId="0" fontId="2" fillId="0" borderId="11" xfId="1" applyBorder="1" applyAlignment="1">
      <alignment horizontal="center" vertical="top"/>
    </xf>
    <xf numFmtId="167" fontId="2" fillId="0" borderId="11" xfId="1" applyNumberFormat="1" applyBorder="1" applyAlignment="1">
      <alignment vertical="center"/>
    </xf>
    <xf numFmtId="0" fontId="2" fillId="0" borderId="13" xfId="1" applyBorder="1" applyProtection="1">
      <protection locked="0"/>
    </xf>
    <xf numFmtId="0" fontId="2" fillId="0" borderId="14" xfId="1" applyBorder="1" applyAlignment="1" applyProtection="1">
      <alignment vertical="center"/>
      <protection locked="0"/>
    </xf>
    <xf numFmtId="0" fontId="2" fillId="0" borderId="4" xfId="1" applyBorder="1" applyProtection="1">
      <protection locked="0"/>
    </xf>
    <xf numFmtId="0" fontId="2" fillId="0" borderId="11" xfId="1" applyBorder="1" applyProtection="1">
      <protection locked="0"/>
    </xf>
    <xf numFmtId="0" fontId="2" fillId="0" borderId="3" xfId="1" applyBorder="1" applyProtection="1">
      <protection locked="0"/>
    </xf>
    <xf numFmtId="0" fontId="2" fillId="3" borderId="1" xfId="1" applyFill="1" applyBorder="1"/>
    <xf numFmtId="0" fontId="2" fillId="0" borderId="4" xfId="1" applyBorder="1" applyAlignment="1">
      <alignment horizontal="center" vertical="center"/>
    </xf>
    <xf numFmtId="0" fontId="2" fillId="0" borderId="0" xfId="1" applyProtection="1">
      <protection locked="0"/>
    </xf>
    <xf numFmtId="0" fontId="2" fillId="0" borderId="4" xfId="1" applyBorder="1" applyAlignment="1" applyProtection="1">
      <alignment vertical="top"/>
      <protection locked="0"/>
    </xf>
    <xf numFmtId="0" fontId="2" fillId="0" borderId="4" xfId="1" applyBorder="1" applyAlignment="1" applyProtection="1">
      <alignment wrapText="1"/>
      <protection locked="0"/>
    </xf>
    <xf numFmtId="0" fontId="2" fillId="0" borderId="4" xfId="1" applyBorder="1" applyAlignment="1" applyProtection="1">
      <alignment vertical="top" wrapText="1"/>
      <protection locked="0"/>
    </xf>
    <xf numFmtId="0" fontId="2" fillId="0" borderId="10" xfId="1" applyBorder="1" applyAlignment="1">
      <alignment horizontal="center" vertical="top"/>
    </xf>
    <xf numFmtId="0" fontId="2" fillId="0" borderId="20" xfId="1" applyBorder="1" applyProtection="1">
      <protection locked="0"/>
    </xf>
    <xf numFmtId="0" fontId="2" fillId="0" borderId="4" xfId="1" applyBorder="1" applyAlignment="1">
      <alignment horizontal="center"/>
    </xf>
    <xf numFmtId="0" fontId="2" fillId="0" borderId="4" xfId="1" applyBorder="1" applyAlignment="1">
      <alignment wrapText="1"/>
    </xf>
    <xf numFmtId="2" fontId="2" fillId="0" borderId="4" xfId="1" applyNumberFormat="1" applyBorder="1" applyAlignment="1">
      <alignment horizontal="center" wrapText="1"/>
    </xf>
    <xf numFmtId="2" fontId="2" fillId="0" borderId="10" xfId="1" applyNumberFormat="1" applyBorder="1" applyAlignment="1">
      <alignment horizontal="center" wrapText="1"/>
    </xf>
    <xf numFmtId="0" fontId="2" fillId="0" borderId="22" xfId="1" applyBorder="1"/>
    <xf numFmtId="0" fontId="2" fillId="0" borderId="23" xfId="1" applyBorder="1"/>
    <xf numFmtId="0" fontId="2" fillId="0" borderId="14" xfId="1" applyBorder="1" applyAlignment="1">
      <alignment horizontal="left" vertical="center"/>
    </xf>
    <xf numFmtId="0" fontId="8" fillId="0" borderId="25" xfId="1" applyFont="1" applyBorder="1" applyProtection="1">
      <protection locked="0"/>
    </xf>
    <xf numFmtId="0" fontId="17" fillId="0" borderId="0" xfId="1" applyFont="1"/>
    <xf numFmtId="0" fontId="2" fillId="0" borderId="10" xfId="1" applyBorder="1" applyAlignment="1">
      <alignment vertical="center"/>
    </xf>
    <xf numFmtId="0" fontId="11" fillId="0" borderId="8" xfId="1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2" fillId="0" borderId="4" xfId="1" applyBorder="1" applyAlignment="1">
      <alignment vertical="center"/>
    </xf>
    <xf numFmtId="0" fontId="12" fillId="0" borderId="6" xfId="1" applyFont="1" applyBorder="1" applyAlignment="1">
      <alignment horizontal="center" vertical="center"/>
    </xf>
    <xf numFmtId="0" fontId="8" fillId="0" borderId="4" xfId="1" applyFont="1" applyBorder="1" applyAlignment="1">
      <alignment horizontal="left" vertical="center" wrapText="1"/>
    </xf>
    <xf numFmtId="10" fontId="2" fillId="0" borderId="4" xfId="1" applyNumberFormat="1" applyBorder="1" applyAlignment="1">
      <alignment vertical="center" wrapText="1"/>
    </xf>
    <xf numFmtId="1" fontId="8" fillId="0" borderId="11" xfId="1" applyNumberFormat="1" applyFont="1" applyBorder="1" applyAlignment="1">
      <alignment horizontal="left" vertical="center" wrapText="1"/>
    </xf>
    <xf numFmtId="168" fontId="2" fillId="0" borderId="10" xfId="6" applyNumberFormat="1" applyFont="1" applyBorder="1"/>
    <xf numFmtId="168" fontId="2" fillId="0" borderId="4" xfId="6" applyNumberFormat="1" applyFont="1" applyBorder="1" applyAlignment="1">
      <alignment wrapText="1"/>
    </xf>
    <xf numFmtId="168" fontId="2" fillId="0" borderId="4" xfId="6" applyNumberFormat="1" applyFont="1" applyBorder="1" applyAlignment="1">
      <alignment vertical="center" wrapText="1"/>
    </xf>
    <xf numFmtId="0" fontId="2" fillId="0" borderId="18" xfId="1" applyBorder="1" applyAlignment="1">
      <alignment horizontal="center" vertical="top"/>
    </xf>
    <xf numFmtId="0" fontId="18" fillId="0" borderId="4" xfId="1" applyFont="1" applyBorder="1" applyAlignment="1">
      <alignment horizontal="center" vertical="center"/>
    </xf>
    <xf numFmtId="168" fontId="11" fillId="0" borderId="4" xfId="1" applyNumberFormat="1" applyFont="1" applyBorder="1" applyAlignment="1" applyProtection="1">
      <alignment horizontal="right" vertical="center"/>
      <protection locked="0"/>
    </xf>
    <xf numFmtId="168" fontId="2" fillId="0" borderId="4" xfId="1" applyNumberFormat="1" applyBorder="1" applyAlignment="1" applyProtection="1">
      <alignment horizontal="right" vertical="center"/>
      <protection locked="0"/>
    </xf>
    <xf numFmtId="168" fontId="2" fillId="0" borderId="4" xfId="1" applyNumberFormat="1" applyBorder="1" applyAlignment="1" applyProtection="1">
      <alignment horizontal="right" vertical="center" wrapText="1"/>
      <protection locked="0"/>
    </xf>
    <xf numFmtId="168" fontId="2" fillId="0" borderId="19" xfId="1" applyNumberFormat="1" applyBorder="1" applyAlignment="1" applyProtection="1">
      <alignment horizontal="right" vertical="center"/>
      <protection locked="0"/>
    </xf>
    <xf numFmtId="0" fontId="19" fillId="0" borderId="10" xfId="1" applyFont="1" applyBorder="1" applyAlignment="1">
      <alignment horizontal="center" vertical="top"/>
    </xf>
    <xf numFmtId="0" fontId="16" fillId="2" borderId="1" xfId="2" applyFont="1" applyFill="1" applyBorder="1"/>
    <xf numFmtId="0" fontId="16" fillId="2" borderId="1" xfId="1" applyFont="1" applyFill="1" applyBorder="1" applyAlignment="1">
      <alignment vertical="top"/>
    </xf>
    <xf numFmtId="0" fontId="2" fillId="2" borderId="1" xfId="1" applyFill="1" applyBorder="1"/>
    <xf numFmtId="0" fontId="4" fillId="2" borderId="0" xfId="1" applyFont="1" applyFill="1"/>
    <xf numFmtId="0" fontId="16" fillId="2" borderId="0" xfId="5" applyFont="1" applyFill="1"/>
    <xf numFmtId="0" fontId="8" fillId="2" borderId="0" xfId="1" applyFont="1" applyFill="1"/>
    <xf numFmtId="0" fontId="8" fillId="0" borderId="1" xfId="1" applyFont="1" applyBorder="1"/>
    <xf numFmtId="0" fontId="16" fillId="2" borderId="1" xfId="1" applyFont="1" applyFill="1" applyBorder="1"/>
    <xf numFmtId="0" fontId="16" fillId="2" borderId="0" xfId="5" applyFont="1" applyFill="1" applyAlignment="1">
      <alignment horizontal="left"/>
    </xf>
    <xf numFmtId="0" fontId="8" fillId="0" borderId="4" xfId="1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3" fontId="8" fillId="0" borderId="7" xfId="1" applyNumberFormat="1" applyFont="1" applyBorder="1" applyAlignment="1">
      <alignment horizontal="center" vertical="center"/>
    </xf>
    <xf numFmtId="3" fontId="8" fillId="0" borderId="10" xfId="1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0" xfId="1" applyFont="1" applyBorder="1" applyAlignment="1" applyProtection="1">
      <alignment vertical="center"/>
      <protection locked="0"/>
    </xf>
    <xf numFmtId="167" fontId="8" fillId="0" borderId="10" xfId="1" applyNumberFormat="1" applyFont="1" applyBorder="1" applyAlignment="1" applyProtection="1">
      <alignment vertical="center"/>
      <protection locked="0"/>
    </xf>
    <xf numFmtId="0" fontId="2" fillId="0" borderId="4" xfId="1" applyBorder="1" applyAlignment="1">
      <alignment horizontal="center" wrapText="1"/>
    </xf>
    <xf numFmtId="0" fontId="2" fillId="0" borderId="10" xfId="1" applyBorder="1" applyAlignment="1">
      <alignment horizontal="center" wrapText="1"/>
    </xf>
    <xf numFmtId="0" fontId="8" fillId="0" borderId="4" xfId="1" applyFont="1" applyBorder="1"/>
    <xf numFmtId="0" fontId="8" fillId="0" borderId="4" xfId="1" applyFont="1" applyBorder="1" applyAlignment="1">
      <alignment vertical="top"/>
    </xf>
    <xf numFmtId="0" fontId="8" fillId="0" borderId="12" xfId="1" applyFont="1" applyBorder="1" applyAlignment="1">
      <alignment vertical="center" wrapText="1"/>
    </xf>
    <xf numFmtId="0" fontId="8" fillId="0" borderId="7" xfId="1" applyFont="1" applyBorder="1" applyProtection="1">
      <protection locked="0"/>
    </xf>
    <xf numFmtId="0" fontId="8" fillId="0" borderId="5" xfId="1" applyFont="1" applyBorder="1" applyAlignment="1">
      <alignment wrapText="1"/>
    </xf>
    <xf numFmtId="0" fontId="8" fillId="0" borderId="5" xfId="1" applyFont="1" applyBorder="1" applyAlignment="1">
      <alignment vertical="top" wrapText="1"/>
    </xf>
    <xf numFmtId="0" fontId="8" fillId="0" borderId="4" xfId="1" applyFont="1" applyBorder="1" applyAlignment="1" applyProtection="1">
      <alignment vertical="top" wrapText="1"/>
      <protection locked="0"/>
    </xf>
    <xf numFmtId="0" fontId="8" fillId="0" borderId="10" xfId="1" applyFont="1" applyBorder="1" applyAlignment="1">
      <alignment vertical="top"/>
    </xf>
    <xf numFmtId="0" fontId="8" fillId="0" borderId="10" xfId="1" applyFont="1" applyBorder="1" applyProtection="1">
      <protection locked="0"/>
    </xf>
    <xf numFmtId="0" fontId="8" fillId="0" borderId="23" xfId="1" applyFont="1" applyBorder="1"/>
    <xf numFmtId="0" fontId="9" fillId="0" borderId="24" xfId="1" applyFont="1" applyBorder="1"/>
    <xf numFmtId="0" fontId="8" fillId="0" borderId="14" xfId="1" applyFont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6" fillId="2" borderId="0" xfId="1" applyFont="1" applyFill="1" applyAlignment="1">
      <alignment vertical="top"/>
    </xf>
    <xf numFmtId="0" fontId="2" fillId="0" borderId="0" xfId="0" applyFont="1"/>
    <xf numFmtId="0" fontId="10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67" fontId="22" fillId="0" borderId="4" xfId="0" applyNumberFormat="1" applyFont="1" applyBorder="1" applyAlignment="1">
      <alignment horizontal="center" vertical="center" wrapText="1"/>
    </xf>
    <xf numFmtId="4" fontId="22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 vertical="top"/>
    </xf>
    <xf numFmtId="0" fontId="21" fillId="0" borderId="4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8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4" xfId="0" applyFont="1" applyBorder="1"/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9" fillId="4" borderId="4" xfId="0" applyFont="1" applyFill="1" applyBorder="1"/>
    <xf numFmtId="0" fontId="2" fillId="0" borderId="1" xfId="0" applyFont="1" applyBorder="1"/>
    <xf numFmtId="0" fontId="15" fillId="0" borderId="4" xfId="0" applyFont="1" applyBorder="1"/>
    <xf numFmtId="0" fontId="10" fillId="0" borderId="4" xfId="0" applyFont="1" applyBorder="1" applyAlignment="1">
      <alignment horizontal="center"/>
    </xf>
    <xf numFmtId="169" fontId="8" fillId="0" borderId="0" xfId="0" applyNumberFormat="1" applyFont="1" applyAlignment="1" applyProtection="1">
      <alignment vertical="top"/>
      <protection locked="0"/>
    </xf>
    <xf numFmtId="0" fontId="0" fillId="0" borderId="0" xfId="0" applyAlignment="1">
      <alignment horizontal="center"/>
    </xf>
    <xf numFmtId="0" fontId="14" fillId="2" borderId="1" xfId="1" applyFont="1" applyFill="1" applyBorder="1" applyAlignment="1">
      <alignment horizontal="center"/>
    </xf>
    <xf numFmtId="3" fontId="8" fillId="0" borderId="13" xfId="1" applyNumberFormat="1" applyFont="1" applyBorder="1" applyAlignment="1">
      <alignment horizontal="center"/>
    </xf>
    <xf numFmtId="0" fontId="9" fillId="0" borderId="0" xfId="2" applyFont="1" applyAlignment="1">
      <alignment horizontal="center"/>
    </xf>
    <xf numFmtId="3" fontId="8" fillId="0" borderId="0" xfId="1" applyNumberFormat="1" applyFont="1" applyAlignment="1">
      <alignment horizontal="center"/>
    </xf>
    <xf numFmtId="3" fontId="8" fillId="0" borderId="3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2" fillId="2" borderId="1" xfId="1" applyFill="1" applyBorder="1" applyAlignment="1">
      <alignment horizontal="center"/>
    </xf>
    <xf numFmtId="0" fontId="2" fillId="0" borderId="0" xfId="1" applyAlignment="1">
      <alignment horizontal="center"/>
    </xf>
    <xf numFmtId="0" fontId="9" fillId="2" borderId="0" xfId="1" applyFont="1" applyFill="1" applyAlignment="1">
      <alignment horizontal="center"/>
    </xf>
    <xf numFmtId="0" fontId="2" fillId="0" borderId="14" xfId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8" fillId="0" borderId="7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top"/>
    </xf>
    <xf numFmtId="0" fontId="8" fillId="0" borderId="8" xfId="1" applyFont="1" applyBorder="1" applyAlignment="1">
      <alignment vertical="center" wrapText="1"/>
    </xf>
    <xf numFmtId="0" fontId="8" fillId="0" borderId="8" xfId="1" applyFont="1" applyBorder="1" applyAlignment="1">
      <alignment vertical="top" wrapText="1"/>
    </xf>
    <xf numFmtId="0" fontId="2" fillId="0" borderId="10" xfId="1" applyBorder="1" applyAlignment="1">
      <alignment wrapText="1"/>
    </xf>
    <xf numFmtId="0" fontId="18" fillId="0" borderId="4" xfId="1" applyFont="1" applyBorder="1" applyAlignment="1">
      <alignment vertical="center" wrapText="1"/>
    </xf>
    <xf numFmtId="0" fontId="8" fillId="0" borderId="11" xfId="1" applyFont="1" applyBorder="1" applyAlignment="1">
      <alignment vertical="center" wrapText="1"/>
    </xf>
    <xf numFmtId="0" fontId="8" fillId="0" borderId="1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4" fontId="9" fillId="0" borderId="28" xfId="0" applyNumberFormat="1" applyFont="1" applyBorder="1" applyAlignment="1">
      <alignment horizontal="center" vertical="top"/>
    </xf>
    <xf numFmtId="0" fontId="2" fillId="0" borderId="1" xfId="1" applyBorder="1" applyAlignment="1">
      <alignment horizontal="center"/>
    </xf>
    <xf numFmtId="4" fontId="4" fillId="0" borderId="15" xfId="1" applyNumberFormat="1" applyFont="1" applyBorder="1" applyAlignment="1">
      <alignment horizontal="center"/>
    </xf>
    <xf numFmtId="4" fontId="4" fillId="0" borderId="16" xfId="1" applyNumberFormat="1" applyFont="1" applyBorder="1" applyAlignment="1" applyProtection="1">
      <alignment horizontal="center"/>
      <protection locked="0"/>
    </xf>
    <xf numFmtId="165" fontId="8" fillId="0" borderId="0" xfId="1" applyNumberFormat="1" applyFont="1" applyAlignment="1">
      <alignment horizontal="center"/>
    </xf>
    <xf numFmtId="4" fontId="4" fillId="0" borderId="17" xfId="1" applyNumberFormat="1" applyFont="1" applyBorder="1" applyAlignment="1" applyProtection="1">
      <alignment horizontal="center"/>
      <protection locked="0"/>
    </xf>
    <xf numFmtId="4" fontId="4" fillId="0" borderId="0" xfId="1" applyNumberFormat="1" applyFont="1" applyAlignment="1" applyProtection="1">
      <alignment horizontal="center"/>
      <protection locked="0"/>
    </xf>
    <xf numFmtId="4" fontId="4" fillId="0" borderId="21" xfId="1" applyNumberFormat="1" applyFont="1" applyBorder="1" applyAlignment="1" applyProtection="1">
      <alignment horizontal="center"/>
      <protection locked="0"/>
    </xf>
    <xf numFmtId="0" fontId="14" fillId="0" borderId="0" xfId="1" applyFont="1" applyAlignment="1">
      <alignment horizontal="center"/>
    </xf>
    <xf numFmtId="4" fontId="9" fillId="0" borderId="15" xfId="2" applyNumberFormat="1" applyFont="1" applyBorder="1" applyAlignment="1" applyProtection="1">
      <alignment horizontal="center"/>
      <protection locked="0"/>
    </xf>
    <xf numFmtId="4" fontId="9" fillId="0" borderId="15" xfId="1" applyNumberFormat="1" applyFont="1" applyBorder="1" applyAlignment="1" applyProtection="1">
      <alignment horizontal="center"/>
      <protection locked="0"/>
    </xf>
    <xf numFmtId="167" fontId="2" fillId="0" borderId="4" xfId="1" applyNumberFormat="1" applyBorder="1" applyAlignment="1">
      <alignment horizontal="center" vertical="center"/>
    </xf>
    <xf numFmtId="167" fontId="2" fillId="0" borderId="11" xfId="1" applyNumberFormat="1" applyBorder="1" applyAlignment="1">
      <alignment horizontal="center" vertical="center"/>
    </xf>
    <xf numFmtId="167" fontId="8" fillId="0" borderId="4" xfId="1" applyNumberFormat="1" applyFont="1" applyBorder="1" applyAlignment="1">
      <alignment horizontal="center" vertical="center"/>
    </xf>
    <xf numFmtId="167" fontId="2" fillId="0" borderId="4" xfId="1" applyNumberFormat="1" applyBorder="1" applyAlignment="1" applyProtection="1">
      <alignment vertical="center"/>
      <protection locked="0"/>
    </xf>
    <xf numFmtId="169" fontId="2" fillId="0" borderId="4" xfId="1" applyNumberFormat="1" applyBorder="1" applyAlignment="1" applyProtection="1">
      <alignment vertical="center"/>
      <protection locked="0"/>
    </xf>
    <xf numFmtId="169" fontId="2" fillId="0" borderId="11" xfId="1" applyNumberFormat="1" applyBorder="1" applyAlignment="1" applyProtection="1">
      <alignment vertical="center"/>
      <protection locked="0"/>
    </xf>
    <xf numFmtId="167" fontId="2" fillId="0" borderId="4" xfId="1" applyNumberFormat="1" applyBorder="1" applyProtection="1">
      <protection locked="0"/>
    </xf>
    <xf numFmtId="167" fontId="2" fillId="0" borderId="11" xfId="1" applyNumberFormat="1" applyBorder="1" applyAlignment="1" applyProtection="1">
      <alignment horizontal="center" vertical="center"/>
      <protection locked="0"/>
    </xf>
    <xf numFmtId="167" fontId="2" fillId="0" borderId="4" xfId="1" applyNumberFormat="1" applyBorder="1" applyAlignment="1" applyProtection="1">
      <alignment horizontal="center" vertical="center"/>
      <protection locked="0"/>
    </xf>
    <xf numFmtId="167" fontId="2" fillId="0" borderId="4" xfId="1" applyNumberFormat="1" applyBorder="1" applyAlignment="1" applyProtection="1">
      <alignment horizontal="center" vertical="center" wrapText="1"/>
      <protection locked="0"/>
    </xf>
    <xf numFmtId="167" fontId="2" fillId="0" borderId="4" xfId="1" applyNumberFormat="1" applyBorder="1"/>
    <xf numFmtId="167" fontId="2" fillId="0" borderId="10" xfId="1" applyNumberFormat="1" applyBorder="1"/>
    <xf numFmtId="167" fontId="8" fillId="0" borderId="4" xfId="1" applyNumberFormat="1" applyFont="1" applyBorder="1" applyAlignment="1" applyProtection="1">
      <alignment horizontal="center"/>
      <protection locked="0"/>
    </xf>
    <xf numFmtId="167" fontId="8" fillId="0" borderId="7" xfId="1" applyNumberFormat="1" applyFont="1" applyBorder="1" applyAlignment="1" applyProtection="1">
      <alignment horizontal="center"/>
      <protection locked="0"/>
    </xf>
    <xf numFmtId="167" fontId="8" fillId="0" borderId="4" xfId="1" applyNumberFormat="1" applyFont="1" applyBorder="1" applyAlignment="1" applyProtection="1">
      <alignment horizontal="center" vertical="top" wrapText="1"/>
      <protection locked="0"/>
    </xf>
    <xf numFmtId="167" fontId="8" fillId="0" borderId="10" xfId="1" applyNumberFormat="1" applyFont="1" applyBorder="1" applyAlignment="1" applyProtection="1">
      <alignment horizontal="center"/>
      <protection locked="0"/>
    </xf>
    <xf numFmtId="167" fontId="2" fillId="0" borderId="4" xfId="0" applyNumberFormat="1" applyFont="1" applyBorder="1"/>
    <xf numFmtId="169" fontId="8" fillId="0" borderId="4" xfId="0" applyNumberFormat="1" applyFont="1" applyBorder="1" applyAlignment="1" applyProtection="1">
      <alignment vertical="center"/>
      <protection locked="0"/>
    </xf>
    <xf numFmtId="167" fontId="8" fillId="0" borderId="4" xfId="0" applyNumberFormat="1" applyFont="1" applyBorder="1" applyAlignment="1" applyProtection="1">
      <alignment vertical="center"/>
      <protection locked="0"/>
    </xf>
    <xf numFmtId="167" fontId="2" fillId="0" borderId="4" xfId="0" applyNumberFormat="1" applyFont="1" applyBorder="1" applyAlignment="1">
      <alignment vertical="center"/>
    </xf>
    <xf numFmtId="49" fontId="2" fillId="0" borderId="4" xfId="1" applyNumberFormat="1" applyBorder="1" applyAlignment="1" applyProtection="1">
      <alignment vertical="center"/>
      <protection locked="0"/>
    </xf>
    <xf numFmtId="49" fontId="2" fillId="0" borderId="11" xfId="1" applyNumberFormat="1" applyBorder="1" applyAlignment="1" applyProtection="1">
      <alignment vertical="center"/>
      <protection locked="0"/>
    </xf>
    <xf numFmtId="49" fontId="2" fillId="0" borderId="4" xfId="1" applyNumberFormat="1" applyBorder="1" applyProtection="1">
      <protection locked="0"/>
    </xf>
    <xf numFmtId="49" fontId="8" fillId="0" borderId="4" xfId="1" applyNumberFormat="1" applyFont="1" applyBorder="1" applyProtection="1">
      <protection locked="0"/>
    </xf>
    <xf numFmtId="0" fontId="9" fillId="0" borderId="0" xfId="2" quotePrefix="1" applyFont="1"/>
    <xf numFmtId="0" fontId="10" fillId="0" borderId="10" xfId="1" applyFont="1" applyBorder="1" applyAlignment="1">
      <alignment wrapText="1"/>
    </xf>
    <xf numFmtId="0" fontId="10" fillId="0" borderId="7" xfId="1" applyFont="1" applyBorder="1" applyAlignment="1">
      <alignment wrapText="1"/>
    </xf>
    <xf numFmtId="0" fontId="11" fillId="0" borderId="10" xfId="1" applyFont="1" applyBorder="1" applyAlignment="1">
      <alignment horizontal="center" wrapText="1"/>
    </xf>
    <xf numFmtId="0" fontId="10" fillId="0" borderId="7" xfId="1" applyFont="1" applyBorder="1" applyAlignment="1">
      <alignment horizontal="center" wrapText="1"/>
    </xf>
    <xf numFmtId="0" fontId="11" fillId="0" borderId="10" xfId="1" applyFont="1" applyBorder="1" applyAlignment="1">
      <alignment horizontal="center" vertical="top" wrapText="1"/>
    </xf>
    <xf numFmtId="0" fontId="10" fillId="0" borderId="7" xfId="1" applyFont="1" applyBorder="1" applyAlignment="1">
      <alignment vertical="top" wrapText="1"/>
    </xf>
    <xf numFmtId="0" fontId="11" fillId="0" borderId="2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9" fillId="0" borderId="2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</cellXfs>
  <cellStyles count="7">
    <cellStyle name="Navadno" xfId="0" builtinId="0"/>
    <cellStyle name="Navadno 2" xfId="3" xr:uid="{482A3DB9-E007-408F-B526-7158E9D49C54}"/>
    <cellStyle name="Navadno 3" xfId="1" xr:uid="{CEDF61F0-214E-40D3-8600-3C5515C58C5B}"/>
    <cellStyle name="Navadno_List1" xfId="5" xr:uid="{0BE1C94C-1759-401D-8E77-15D7DC288498}"/>
    <cellStyle name="Normal_KCLJ-SEZNAM MATERIALA PO SKUPINAH-MZZ" xfId="2" xr:uid="{9F23D1F6-6E34-4CAF-8303-7228979B4ACB}"/>
    <cellStyle name="Odstotek 2" xfId="6" xr:uid="{436DFAA7-CFCD-45B0-AFC0-8CB71B0DE1BF}"/>
    <cellStyle name="Vejica 2" xfId="4" xr:uid="{AC20C566-CE92-46E9-B40C-4E1663F9D3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A3C46-C7B1-406A-B5B2-9BF6AAFD6AD9}">
  <dimension ref="A1:M192"/>
  <sheetViews>
    <sheetView topLeftCell="A85" zoomScale="85" zoomScaleNormal="85" workbookViewId="0">
      <selection activeCell="B204" sqref="B204"/>
    </sheetView>
  </sheetViews>
  <sheetFormatPr defaultRowHeight="14.4" x14ac:dyDescent="0.3"/>
  <cols>
    <col min="2" max="2" width="119.44140625" customWidth="1"/>
    <col min="3" max="3" width="20.109375" style="166" customWidth="1"/>
    <col min="8" max="8" width="11.44140625" customWidth="1"/>
    <col min="12" max="12" width="12.5546875" style="166" customWidth="1"/>
    <col min="13" max="13" width="12.109375" style="166" customWidth="1"/>
  </cols>
  <sheetData>
    <row r="1" spans="1:13" x14ac:dyDescent="0.3">
      <c r="B1" t="s">
        <v>263</v>
      </c>
    </row>
    <row r="2" spans="1:13" ht="15.6" x14ac:dyDescent="0.3">
      <c r="A2" s="1"/>
      <c r="B2" s="110" t="s">
        <v>0</v>
      </c>
      <c r="C2" s="167"/>
      <c r="D2" s="3"/>
      <c r="E2" s="3"/>
      <c r="F2" s="1"/>
      <c r="G2" s="1"/>
      <c r="H2" s="1"/>
      <c r="I2" s="4"/>
      <c r="J2" s="4"/>
      <c r="K2" s="1"/>
      <c r="L2" s="174"/>
      <c r="M2" s="190"/>
    </row>
    <row r="3" spans="1:13" x14ac:dyDescent="0.3">
      <c r="A3" s="225" t="s">
        <v>1</v>
      </c>
      <c r="B3" s="231" t="s">
        <v>2</v>
      </c>
      <c r="C3" s="227" t="s">
        <v>3</v>
      </c>
      <c r="D3" s="227" t="s">
        <v>4</v>
      </c>
      <c r="E3" s="227" t="s">
        <v>5</v>
      </c>
      <c r="F3" s="227" t="s">
        <v>6</v>
      </c>
      <c r="G3" s="227" t="s">
        <v>7</v>
      </c>
      <c r="H3" s="229" t="s">
        <v>8</v>
      </c>
      <c r="I3" s="227" t="s">
        <v>9</v>
      </c>
      <c r="J3" s="227" t="s">
        <v>10</v>
      </c>
      <c r="K3" s="227" t="s">
        <v>11</v>
      </c>
      <c r="L3" s="227" t="s">
        <v>12</v>
      </c>
      <c r="M3" s="227" t="s">
        <v>13</v>
      </c>
    </row>
    <row r="4" spans="1:13" x14ac:dyDescent="0.3">
      <c r="A4" s="226"/>
      <c r="B4" s="232"/>
      <c r="C4" s="228"/>
      <c r="D4" s="228"/>
      <c r="E4" s="228"/>
      <c r="F4" s="228"/>
      <c r="G4" s="228"/>
      <c r="H4" s="230"/>
      <c r="I4" s="228"/>
      <c r="J4" s="228"/>
      <c r="K4" s="228"/>
      <c r="L4" s="228"/>
      <c r="M4" s="228"/>
    </row>
    <row r="5" spans="1:13" x14ac:dyDescent="0.3">
      <c r="A5" s="90"/>
      <c r="B5" s="91"/>
      <c r="C5" s="92"/>
      <c r="D5" s="93"/>
      <c r="E5" s="94">
        <v>1</v>
      </c>
      <c r="F5" s="95"/>
      <c r="G5" s="95"/>
      <c r="H5" s="95"/>
      <c r="I5" s="94">
        <v>2</v>
      </c>
      <c r="J5" s="94">
        <v>3</v>
      </c>
      <c r="K5" s="94" t="s">
        <v>14</v>
      </c>
      <c r="L5" s="94" t="s">
        <v>15</v>
      </c>
      <c r="M5" s="96" t="s">
        <v>16</v>
      </c>
    </row>
    <row r="6" spans="1:13" x14ac:dyDescent="0.3">
      <c r="A6" s="74" t="s">
        <v>17</v>
      </c>
      <c r="B6" s="97" t="s">
        <v>18</v>
      </c>
      <c r="C6" s="6">
        <v>450</v>
      </c>
      <c r="D6" s="7">
        <v>8</v>
      </c>
      <c r="E6" s="7">
        <v>3600</v>
      </c>
      <c r="F6" s="220"/>
      <c r="G6" s="220"/>
      <c r="H6" s="220"/>
      <c r="I6" s="204"/>
      <c r="J6" s="98">
        <v>0.22</v>
      </c>
      <c r="K6" s="64">
        <f t="shared" ref="K6:K24" si="0">I6*(1+J6)</f>
        <v>0</v>
      </c>
      <c r="L6" s="200">
        <f t="shared" ref="L6:L24" si="1">E6*I6</f>
        <v>0</v>
      </c>
      <c r="M6" s="200">
        <f>E6*K6</f>
        <v>0</v>
      </c>
    </row>
    <row r="7" spans="1:13" x14ac:dyDescent="0.3">
      <c r="A7" s="65" t="s">
        <v>19</v>
      </c>
      <c r="B7" s="97" t="s">
        <v>237</v>
      </c>
      <c r="C7" s="7">
        <v>350</v>
      </c>
      <c r="D7" s="7">
        <v>2</v>
      </c>
      <c r="E7" s="7">
        <v>700</v>
      </c>
      <c r="F7" s="220"/>
      <c r="G7" s="220"/>
      <c r="H7" s="220"/>
      <c r="I7" s="204"/>
      <c r="J7" s="98">
        <v>0.22</v>
      </c>
      <c r="K7" s="64">
        <f t="shared" si="0"/>
        <v>0</v>
      </c>
      <c r="L7" s="200">
        <f t="shared" si="1"/>
        <v>0</v>
      </c>
      <c r="M7" s="200">
        <f t="shared" ref="M7:M24" si="2">E7*K7</f>
        <v>0</v>
      </c>
    </row>
    <row r="8" spans="1:13" x14ac:dyDescent="0.3">
      <c r="A8" s="62" t="s">
        <v>20</v>
      </c>
      <c r="B8" s="97" t="s">
        <v>21</v>
      </c>
      <c r="C8" s="6">
        <v>500</v>
      </c>
      <c r="D8" s="7">
        <v>2</v>
      </c>
      <c r="E8" s="7">
        <v>1000</v>
      </c>
      <c r="F8" s="220"/>
      <c r="G8" s="220"/>
      <c r="H8" s="220"/>
      <c r="I8" s="204"/>
      <c r="J8" s="98">
        <v>0.22</v>
      </c>
      <c r="K8" s="64">
        <f t="shared" si="0"/>
        <v>0</v>
      </c>
      <c r="L8" s="200">
        <f t="shared" si="1"/>
        <v>0</v>
      </c>
      <c r="M8" s="200">
        <f t="shared" si="2"/>
        <v>0</v>
      </c>
    </row>
    <row r="9" spans="1:13" x14ac:dyDescent="0.3">
      <c r="A9" s="65" t="s">
        <v>22</v>
      </c>
      <c r="B9" s="97" t="s">
        <v>23</v>
      </c>
      <c r="C9" s="6">
        <v>500</v>
      </c>
      <c r="D9" s="7">
        <v>1</v>
      </c>
      <c r="E9" s="7">
        <v>500</v>
      </c>
      <c r="F9" s="220"/>
      <c r="G9" s="220"/>
      <c r="H9" s="220"/>
      <c r="I9" s="204"/>
      <c r="J9" s="98">
        <v>0.22</v>
      </c>
      <c r="K9" s="64">
        <f t="shared" si="0"/>
        <v>0</v>
      </c>
      <c r="L9" s="200">
        <f t="shared" si="1"/>
        <v>0</v>
      </c>
      <c r="M9" s="200">
        <f t="shared" si="2"/>
        <v>0</v>
      </c>
    </row>
    <row r="10" spans="1:13" x14ac:dyDescent="0.3">
      <c r="A10" s="62" t="s">
        <v>24</v>
      </c>
      <c r="B10" s="97" t="s">
        <v>25</v>
      </c>
      <c r="C10" s="6">
        <v>500</v>
      </c>
      <c r="D10" s="7">
        <v>4</v>
      </c>
      <c r="E10" s="7">
        <v>2000</v>
      </c>
      <c r="F10" s="220"/>
      <c r="G10" s="220"/>
      <c r="H10" s="220"/>
      <c r="I10" s="204"/>
      <c r="J10" s="98">
        <v>0.22</v>
      </c>
      <c r="K10" s="64">
        <f t="shared" si="0"/>
        <v>0</v>
      </c>
      <c r="L10" s="200">
        <f t="shared" si="1"/>
        <v>0</v>
      </c>
      <c r="M10" s="200">
        <f t="shared" si="2"/>
        <v>0</v>
      </c>
    </row>
    <row r="11" spans="1:13" x14ac:dyDescent="0.3">
      <c r="A11" s="65" t="s">
        <v>26</v>
      </c>
      <c r="B11" s="97" t="s">
        <v>27</v>
      </c>
      <c r="C11" s="7">
        <v>500</v>
      </c>
      <c r="D11" s="7">
        <v>1</v>
      </c>
      <c r="E11" s="7">
        <v>500</v>
      </c>
      <c r="F11" s="220"/>
      <c r="G11" s="220"/>
      <c r="H11" s="220"/>
      <c r="I11" s="204"/>
      <c r="J11" s="98">
        <v>0.22</v>
      </c>
      <c r="K11" s="64">
        <f t="shared" si="0"/>
        <v>0</v>
      </c>
      <c r="L11" s="200">
        <f t="shared" si="1"/>
        <v>0</v>
      </c>
      <c r="M11" s="200">
        <f t="shared" si="2"/>
        <v>0</v>
      </c>
    </row>
    <row r="12" spans="1:13" x14ac:dyDescent="0.3">
      <c r="A12" s="62" t="s">
        <v>28</v>
      </c>
      <c r="B12" s="97" t="s">
        <v>29</v>
      </c>
      <c r="C12" s="6">
        <v>1000</v>
      </c>
      <c r="D12" s="7">
        <v>1</v>
      </c>
      <c r="E12" s="7">
        <v>1000</v>
      </c>
      <c r="F12" s="220"/>
      <c r="G12" s="220"/>
      <c r="H12" s="220"/>
      <c r="I12" s="204"/>
      <c r="J12" s="98">
        <v>0.22</v>
      </c>
      <c r="K12" s="64">
        <f t="shared" si="0"/>
        <v>0</v>
      </c>
      <c r="L12" s="200">
        <f t="shared" si="1"/>
        <v>0</v>
      </c>
      <c r="M12" s="200">
        <f t="shared" si="2"/>
        <v>0</v>
      </c>
    </row>
    <row r="13" spans="1:13" x14ac:dyDescent="0.3">
      <c r="A13" s="65" t="s">
        <v>30</v>
      </c>
      <c r="B13" s="97" t="s">
        <v>31</v>
      </c>
      <c r="C13" s="6">
        <v>500</v>
      </c>
      <c r="D13" s="7">
        <v>4</v>
      </c>
      <c r="E13" s="7">
        <v>2000</v>
      </c>
      <c r="F13" s="220"/>
      <c r="G13" s="220"/>
      <c r="H13" s="220"/>
      <c r="I13" s="204"/>
      <c r="J13" s="98">
        <v>0.22</v>
      </c>
      <c r="K13" s="64">
        <f t="shared" si="0"/>
        <v>0</v>
      </c>
      <c r="L13" s="200">
        <f t="shared" si="1"/>
        <v>0</v>
      </c>
      <c r="M13" s="200">
        <f t="shared" si="2"/>
        <v>0</v>
      </c>
    </row>
    <row r="14" spans="1:13" x14ac:dyDescent="0.3">
      <c r="A14" s="62" t="s">
        <v>32</v>
      </c>
      <c r="B14" s="97" t="s">
        <v>33</v>
      </c>
      <c r="C14" s="6">
        <v>1000</v>
      </c>
      <c r="D14" s="7">
        <v>2</v>
      </c>
      <c r="E14" s="7">
        <v>2000</v>
      </c>
      <c r="F14" s="220"/>
      <c r="G14" s="220"/>
      <c r="H14" s="220"/>
      <c r="I14" s="204"/>
      <c r="J14" s="98">
        <v>0.22</v>
      </c>
      <c r="K14" s="64">
        <f t="shared" si="0"/>
        <v>0</v>
      </c>
      <c r="L14" s="200">
        <f t="shared" si="1"/>
        <v>0</v>
      </c>
      <c r="M14" s="200">
        <f t="shared" si="2"/>
        <v>0</v>
      </c>
    </row>
    <row r="15" spans="1:13" x14ac:dyDescent="0.3">
      <c r="A15" s="65" t="s">
        <v>34</v>
      </c>
      <c r="B15" s="97" t="s">
        <v>35</v>
      </c>
      <c r="C15" s="6">
        <v>200</v>
      </c>
      <c r="D15" s="7">
        <v>2</v>
      </c>
      <c r="E15" s="7">
        <v>400</v>
      </c>
      <c r="F15" s="220"/>
      <c r="G15" s="220"/>
      <c r="H15" s="220"/>
      <c r="I15" s="204"/>
      <c r="J15" s="98">
        <v>0.22</v>
      </c>
      <c r="K15" s="64">
        <f t="shared" si="0"/>
        <v>0</v>
      </c>
      <c r="L15" s="200">
        <f t="shared" si="1"/>
        <v>0</v>
      </c>
      <c r="M15" s="200">
        <f t="shared" si="2"/>
        <v>0</v>
      </c>
    </row>
    <row r="16" spans="1:13" x14ac:dyDescent="0.3">
      <c r="A16" s="62" t="s">
        <v>36</v>
      </c>
      <c r="B16" s="97" t="s">
        <v>238</v>
      </c>
      <c r="C16" s="6">
        <v>500</v>
      </c>
      <c r="D16" s="7">
        <v>1</v>
      </c>
      <c r="E16" s="7">
        <v>500</v>
      </c>
      <c r="F16" s="220"/>
      <c r="G16" s="220"/>
      <c r="H16" s="220"/>
      <c r="I16" s="204"/>
      <c r="J16" s="98">
        <v>0.22</v>
      </c>
      <c r="K16" s="64">
        <f t="shared" si="0"/>
        <v>0</v>
      </c>
      <c r="L16" s="200">
        <f t="shared" si="1"/>
        <v>0</v>
      </c>
      <c r="M16" s="200">
        <f t="shared" si="2"/>
        <v>0</v>
      </c>
    </row>
    <row r="17" spans="1:13" x14ac:dyDescent="0.3">
      <c r="A17" s="65" t="s">
        <v>37</v>
      </c>
      <c r="B17" s="97" t="s">
        <v>239</v>
      </c>
      <c r="C17" s="6">
        <v>500</v>
      </c>
      <c r="D17" s="7">
        <v>6</v>
      </c>
      <c r="E17" s="7">
        <v>3000</v>
      </c>
      <c r="F17" s="220"/>
      <c r="G17" s="220"/>
      <c r="H17" s="220"/>
      <c r="I17" s="204"/>
      <c r="J17" s="98">
        <v>0.22</v>
      </c>
      <c r="K17" s="64">
        <f t="shared" si="0"/>
        <v>0</v>
      </c>
      <c r="L17" s="200">
        <f t="shared" si="1"/>
        <v>0</v>
      </c>
      <c r="M17" s="200">
        <f t="shared" si="2"/>
        <v>0</v>
      </c>
    </row>
    <row r="18" spans="1:13" x14ac:dyDescent="0.3">
      <c r="A18" s="62" t="s">
        <v>38</v>
      </c>
      <c r="B18" s="97" t="s">
        <v>240</v>
      </c>
      <c r="C18" s="6">
        <v>500</v>
      </c>
      <c r="D18" s="7">
        <v>4</v>
      </c>
      <c r="E18" s="7">
        <v>2000</v>
      </c>
      <c r="F18" s="220"/>
      <c r="G18" s="220"/>
      <c r="H18" s="220"/>
      <c r="I18" s="204"/>
      <c r="J18" s="98">
        <v>0.22</v>
      </c>
      <c r="K18" s="64">
        <f t="shared" si="0"/>
        <v>0</v>
      </c>
      <c r="L18" s="200">
        <f t="shared" si="1"/>
        <v>0</v>
      </c>
      <c r="M18" s="200">
        <f t="shared" si="2"/>
        <v>0</v>
      </c>
    </row>
    <row r="19" spans="1:13" x14ac:dyDescent="0.3">
      <c r="A19" s="65" t="s">
        <v>39</v>
      </c>
      <c r="B19" s="97" t="s">
        <v>40</v>
      </c>
      <c r="C19" s="6">
        <v>500</v>
      </c>
      <c r="D19" s="7">
        <v>2</v>
      </c>
      <c r="E19" s="7">
        <v>1000</v>
      </c>
      <c r="F19" s="220"/>
      <c r="G19" s="220"/>
      <c r="H19" s="220"/>
      <c r="I19" s="204"/>
      <c r="J19" s="98">
        <v>0.22</v>
      </c>
      <c r="K19" s="64">
        <f t="shared" si="0"/>
        <v>0</v>
      </c>
      <c r="L19" s="200">
        <f t="shared" si="1"/>
        <v>0</v>
      </c>
      <c r="M19" s="200">
        <f t="shared" si="2"/>
        <v>0</v>
      </c>
    </row>
    <row r="20" spans="1:13" x14ac:dyDescent="0.3">
      <c r="A20" s="62" t="s">
        <v>41</v>
      </c>
      <c r="B20" s="97" t="s">
        <v>42</v>
      </c>
      <c r="C20" s="6">
        <v>50</v>
      </c>
      <c r="D20" s="7">
        <v>10</v>
      </c>
      <c r="E20" s="7">
        <v>500</v>
      </c>
      <c r="F20" s="220"/>
      <c r="G20" s="220"/>
      <c r="H20" s="220"/>
      <c r="I20" s="204"/>
      <c r="J20" s="98">
        <v>0.22</v>
      </c>
      <c r="K20" s="64">
        <f t="shared" si="0"/>
        <v>0</v>
      </c>
      <c r="L20" s="200">
        <f t="shared" si="1"/>
        <v>0</v>
      </c>
      <c r="M20" s="200">
        <f t="shared" si="2"/>
        <v>0</v>
      </c>
    </row>
    <row r="21" spans="1:13" x14ac:dyDescent="0.3">
      <c r="A21" s="65" t="s">
        <v>43</v>
      </c>
      <c r="B21" s="97" t="s">
        <v>44</v>
      </c>
      <c r="C21" s="6">
        <v>100</v>
      </c>
      <c r="D21" s="7">
        <v>4</v>
      </c>
      <c r="E21" s="7">
        <v>400</v>
      </c>
      <c r="F21" s="220"/>
      <c r="G21" s="220"/>
      <c r="H21" s="220"/>
      <c r="I21" s="204"/>
      <c r="J21" s="98">
        <v>0.22</v>
      </c>
      <c r="K21" s="64">
        <f t="shared" si="0"/>
        <v>0</v>
      </c>
      <c r="L21" s="200">
        <f t="shared" si="1"/>
        <v>0</v>
      </c>
      <c r="M21" s="200">
        <f t="shared" si="2"/>
        <v>0</v>
      </c>
    </row>
    <row r="22" spans="1:13" ht="28.8" x14ac:dyDescent="0.3">
      <c r="A22" s="62" t="s">
        <v>45</v>
      </c>
      <c r="B22" s="97" t="s">
        <v>241</v>
      </c>
      <c r="C22" s="6">
        <v>100</v>
      </c>
      <c r="D22" s="7">
        <v>2</v>
      </c>
      <c r="E22" s="7">
        <v>200</v>
      </c>
      <c r="F22" s="220"/>
      <c r="G22" s="220"/>
      <c r="H22" s="220"/>
      <c r="I22" s="204"/>
      <c r="J22" s="98">
        <v>0.22</v>
      </c>
      <c r="K22" s="64">
        <f t="shared" si="0"/>
        <v>0</v>
      </c>
      <c r="L22" s="200">
        <f t="shared" si="1"/>
        <v>0</v>
      </c>
      <c r="M22" s="200">
        <f t="shared" si="2"/>
        <v>0</v>
      </c>
    </row>
    <row r="23" spans="1:13" ht="43.2" x14ac:dyDescent="0.3">
      <c r="A23" s="65" t="s">
        <v>46</v>
      </c>
      <c r="B23" s="97" t="s">
        <v>47</v>
      </c>
      <c r="C23" s="6">
        <v>500</v>
      </c>
      <c r="D23" s="7">
        <v>3</v>
      </c>
      <c r="E23" s="7">
        <v>1500</v>
      </c>
      <c r="F23" s="220"/>
      <c r="G23" s="220"/>
      <c r="H23" s="220"/>
      <c r="I23" s="204"/>
      <c r="J23" s="98">
        <v>0.22</v>
      </c>
      <c r="K23" s="64">
        <f t="shared" si="0"/>
        <v>0</v>
      </c>
      <c r="L23" s="200">
        <f t="shared" si="1"/>
        <v>0</v>
      </c>
      <c r="M23" s="200">
        <f t="shared" si="2"/>
        <v>0</v>
      </c>
    </row>
    <row r="24" spans="1:13" ht="29.4" thickBot="1" x14ac:dyDescent="0.35">
      <c r="A24" s="66" t="s">
        <v>48</v>
      </c>
      <c r="B24" s="99" t="s">
        <v>49</v>
      </c>
      <c r="C24" s="10">
        <v>10</v>
      </c>
      <c r="D24" s="11">
        <v>15</v>
      </c>
      <c r="E24" s="7">
        <v>150</v>
      </c>
      <c r="F24" s="221"/>
      <c r="G24" s="221"/>
      <c r="H24" s="220"/>
      <c r="I24" s="205"/>
      <c r="J24" s="98">
        <v>0.22</v>
      </c>
      <c r="K24" s="64">
        <f t="shared" si="0"/>
        <v>0</v>
      </c>
      <c r="L24" s="200">
        <f t="shared" si="1"/>
        <v>0</v>
      </c>
      <c r="M24" s="200">
        <f t="shared" si="2"/>
        <v>0</v>
      </c>
    </row>
    <row r="25" spans="1:13" ht="15" thickBot="1" x14ac:dyDescent="0.35">
      <c r="A25" s="1"/>
      <c r="B25" s="13" t="s">
        <v>50</v>
      </c>
      <c r="C25" s="168"/>
      <c r="D25" s="14"/>
      <c r="E25" s="14"/>
      <c r="F25" s="68"/>
      <c r="G25" s="68"/>
      <c r="H25" s="68"/>
      <c r="I25" s="15"/>
      <c r="J25" s="16"/>
      <c r="K25" s="69"/>
      <c r="L25" s="191">
        <f>SUM(L6:L24)</f>
        <v>0</v>
      </c>
      <c r="M25" s="191">
        <f>SUM(M6:M24)</f>
        <v>0</v>
      </c>
    </row>
    <row r="26" spans="1:13" ht="15" thickTop="1" x14ac:dyDescent="0.3">
      <c r="A26" s="1"/>
      <c r="B26" s="17" t="s">
        <v>51</v>
      </c>
      <c r="C26" s="169"/>
      <c r="D26" s="17"/>
      <c r="E26" s="17"/>
      <c r="F26" s="1"/>
      <c r="G26" s="1"/>
      <c r="H26" s="1"/>
      <c r="I26" s="17"/>
      <c r="J26" s="17"/>
      <c r="K26" s="17"/>
      <c r="L26" s="169"/>
      <c r="M26" s="169"/>
    </row>
    <row r="27" spans="1:13" x14ac:dyDescent="0.3">
      <c r="A27" s="1"/>
      <c r="B27" s="18" t="s">
        <v>268</v>
      </c>
      <c r="C27" s="169"/>
      <c r="D27" s="17"/>
      <c r="E27" s="17"/>
      <c r="F27" s="1"/>
      <c r="G27" s="1"/>
      <c r="H27" s="1"/>
      <c r="I27" s="17"/>
      <c r="J27" s="17"/>
      <c r="K27" s="17"/>
      <c r="L27" s="169"/>
      <c r="M27" s="169"/>
    </row>
    <row r="28" spans="1:13" x14ac:dyDescent="0.3">
      <c r="A28" s="1"/>
      <c r="B28" s="18" t="s">
        <v>52</v>
      </c>
      <c r="C28" s="169"/>
      <c r="D28" s="17"/>
      <c r="E28" s="17"/>
      <c r="F28" s="1"/>
      <c r="G28" s="1"/>
      <c r="H28" s="1"/>
      <c r="I28" s="17"/>
      <c r="J28" s="17"/>
      <c r="K28" s="17"/>
      <c r="L28" s="169"/>
      <c r="M28" s="169"/>
    </row>
    <row r="29" spans="1:13" x14ac:dyDescent="0.3">
      <c r="A29" s="1"/>
      <c r="B29" s="31" t="s">
        <v>53</v>
      </c>
      <c r="C29" s="169"/>
      <c r="D29" s="17"/>
      <c r="E29" s="17"/>
      <c r="F29" s="1"/>
      <c r="G29" s="1"/>
      <c r="H29" s="1"/>
      <c r="I29" s="17"/>
      <c r="J29" s="17"/>
      <c r="K29" s="17"/>
      <c r="L29" s="169"/>
      <c r="M29" s="169"/>
    </row>
    <row r="30" spans="1:13" x14ac:dyDescent="0.3">
      <c r="A30" s="1"/>
      <c r="B30" s="18"/>
      <c r="C30" s="169"/>
      <c r="D30" s="17"/>
      <c r="E30" s="17"/>
      <c r="F30" s="1"/>
      <c r="G30" s="1"/>
      <c r="H30" s="1"/>
      <c r="I30" s="17"/>
      <c r="J30" s="17"/>
      <c r="K30" s="17"/>
      <c r="L30" s="169"/>
      <c r="M30" s="169"/>
    </row>
    <row r="31" spans="1:13" x14ac:dyDescent="0.3">
      <c r="A31" s="1"/>
      <c r="B31" s="18"/>
      <c r="C31" s="169"/>
      <c r="D31" s="17"/>
      <c r="E31" s="17"/>
      <c r="F31" s="1"/>
      <c r="G31" s="1"/>
      <c r="H31" s="1"/>
      <c r="I31" s="17"/>
      <c r="J31" s="17"/>
      <c r="K31" s="17"/>
      <c r="L31" s="169"/>
      <c r="M31" s="169"/>
    </row>
    <row r="32" spans="1:13" ht="15.6" x14ac:dyDescent="0.3">
      <c r="A32" s="1"/>
      <c r="B32" s="142" t="s">
        <v>54</v>
      </c>
      <c r="C32" s="170"/>
      <c r="D32" s="19"/>
      <c r="E32" s="19"/>
      <c r="F32" s="1"/>
      <c r="G32" s="1"/>
      <c r="H32" s="1"/>
      <c r="I32" s="20"/>
      <c r="J32" s="4"/>
      <c r="K32" s="1"/>
      <c r="L32" s="174"/>
      <c r="M32" s="174"/>
    </row>
    <row r="33" spans="1:13" x14ac:dyDescent="0.3">
      <c r="A33" s="225" t="s">
        <v>1</v>
      </c>
      <c r="B33" s="231" t="s">
        <v>2</v>
      </c>
      <c r="C33" s="227" t="s">
        <v>3</v>
      </c>
      <c r="D33" s="227" t="s">
        <v>4</v>
      </c>
      <c r="E33" s="227" t="s">
        <v>5</v>
      </c>
      <c r="F33" s="227" t="s">
        <v>6</v>
      </c>
      <c r="G33" s="227" t="s">
        <v>7</v>
      </c>
      <c r="H33" s="229" t="s">
        <v>8</v>
      </c>
      <c r="I33" s="227" t="s">
        <v>9</v>
      </c>
      <c r="J33" s="227" t="s">
        <v>10</v>
      </c>
      <c r="K33" s="227" t="s">
        <v>11</v>
      </c>
      <c r="L33" s="227" t="s">
        <v>12</v>
      </c>
      <c r="M33" s="227" t="s">
        <v>13</v>
      </c>
    </row>
    <row r="34" spans="1:13" x14ac:dyDescent="0.3">
      <c r="A34" s="226"/>
      <c r="B34" s="232"/>
      <c r="C34" s="228"/>
      <c r="D34" s="228"/>
      <c r="E34" s="228"/>
      <c r="F34" s="228"/>
      <c r="G34" s="228"/>
      <c r="H34" s="230"/>
      <c r="I34" s="228"/>
      <c r="J34" s="228"/>
      <c r="K34" s="228"/>
      <c r="L34" s="228"/>
      <c r="M34" s="228"/>
    </row>
    <row r="35" spans="1:13" x14ac:dyDescent="0.3">
      <c r="A35" s="61"/>
      <c r="B35" s="21"/>
      <c r="C35" s="22"/>
      <c r="D35" s="22"/>
      <c r="E35" s="22">
        <v>1</v>
      </c>
      <c r="F35" s="61"/>
      <c r="G35" s="61"/>
      <c r="H35" s="61"/>
      <c r="I35" s="22">
        <v>2</v>
      </c>
      <c r="J35" s="22">
        <v>3</v>
      </c>
      <c r="K35" s="22" t="s">
        <v>14</v>
      </c>
      <c r="L35" s="22" t="s">
        <v>15</v>
      </c>
      <c r="M35" s="22" t="s">
        <v>16</v>
      </c>
    </row>
    <row r="36" spans="1:13" x14ac:dyDescent="0.3">
      <c r="A36" s="23" t="s">
        <v>17</v>
      </c>
      <c r="B36" s="5" t="s">
        <v>55</v>
      </c>
      <c r="C36" s="7">
        <v>40</v>
      </c>
      <c r="D36" s="6">
        <v>10</v>
      </c>
      <c r="E36" s="7">
        <v>400</v>
      </c>
      <c r="F36" s="222"/>
      <c r="G36" s="222"/>
      <c r="H36" s="222"/>
      <c r="I36" s="64"/>
      <c r="J36" s="8">
        <v>9.5000000000000001E-2</v>
      </c>
      <c r="K36" s="64">
        <f>I36*(1+J36)</f>
        <v>0</v>
      </c>
      <c r="L36" s="200">
        <f t="shared" ref="L36:L47" si="3">E36*I36</f>
        <v>0</v>
      </c>
      <c r="M36" s="200">
        <f t="shared" ref="M36:M47" si="4">E36*K36</f>
        <v>0</v>
      </c>
    </row>
    <row r="37" spans="1:13" x14ac:dyDescent="0.3">
      <c r="A37" s="23" t="s">
        <v>19</v>
      </c>
      <c r="B37" s="5" t="s">
        <v>56</v>
      </c>
      <c r="C37" s="7">
        <v>40</v>
      </c>
      <c r="D37" s="6">
        <v>10</v>
      </c>
      <c r="E37" s="7">
        <v>400</v>
      </c>
      <c r="F37" s="222"/>
      <c r="G37" s="222"/>
      <c r="H37" s="222"/>
      <c r="I37" s="64"/>
      <c r="J37" s="8">
        <v>9.5000000000000001E-2</v>
      </c>
      <c r="K37" s="64">
        <f>I37*(1+J37)</f>
        <v>0</v>
      </c>
      <c r="L37" s="200">
        <f t="shared" si="3"/>
        <v>0</v>
      </c>
      <c r="M37" s="200">
        <f t="shared" si="4"/>
        <v>0</v>
      </c>
    </row>
    <row r="38" spans="1:13" x14ac:dyDescent="0.3">
      <c r="A38" s="23" t="s">
        <v>20</v>
      </c>
      <c r="B38" s="5" t="s">
        <v>57</v>
      </c>
      <c r="C38" s="7">
        <v>40</v>
      </c>
      <c r="D38" s="6">
        <v>12</v>
      </c>
      <c r="E38" s="7">
        <v>480</v>
      </c>
      <c r="F38" s="222"/>
      <c r="G38" s="222"/>
      <c r="H38" s="222"/>
      <c r="I38" s="64"/>
      <c r="J38" s="8">
        <v>9.5000000000000001E-2</v>
      </c>
      <c r="K38" s="64">
        <f t="shared" ref="K38:K48" si="5">I38*(1+J38)</f>
        <v>0</v>
      </c>
      <c r="L38" s="200">
        <f t="shared" si="3"/>
        <v>0</v>
      </c>
      <c r="M38" s="200">
        <f t="shared" si="4"/>
        <v>0</v>
      </c>
    </row>
    <row r="39" spans="1:13" x14ac:dyDescent="0.3">
      <c r="A39" s="23" t="s">
        <v>22</v>
      </c>
      <c r="B39" s="5" t="s">
        <v>58</v>
      </c>
      <c r="C39" s="7">
        <v>40</v>
      </c>
      <c r="D39" s="6">
        <v>10</v>
      </c>
      <c r="E39" s="7">
        <v>400</v>
      </c>
      <c r="F39" s="222"/>
      <c r="G39" s="222"/>
      <c r="H39" s="222"/>
      <c r="I39" s="64"/>
      <c r="J39" s="8">
        <v>9.5000000000000001E-2</v>
      </c>
      <c r="K39" s="64">
        <f t="shared" si="5"/>
        <v>0</v>
      </c>
      <c r="L39" s="200">
        <f t="shared" si="3"/>
        <v>0</v>
      </c>
      <c r="M39" s="200">
        <f t="shared" si="4"/>
        <v>0</v>
      </c>
    </row>
    <row r="40" spans="1:13" x14ac:dyDescent="0.3">
      <c r="A40" s="23" t="s">
        <v>24</v>
      </c>
      <c r="B40" s="5" t="s">
        <v>59</v>
      </c>
      <c r="C40" s="7">
        <v>40</v>
      </c>
      <c r="D40" s="6">
        <v>10</v>
      </c>
      <c r="E40" s="7">
        <v>400</v>
      </c>
      <c r="F40" s="222"/>
      <c r="G40" s="222"/>
      <c r="H40" s="222"/>
      <c r="I40" s="64"/>
      <c r="J40" s="8">
        <v>9.5000000000000001E-2</v>
      </c>
      <c r="K40" s="64">
        <f t="shared" si="5"/>
        <v>0</v>
      </c>
      <c r="L40" s="200">
        <f t="shared" si="3"/>
        <v>0</v>
      </c>
      <c r="M40" s="200">
        <f t="shared" si="4"/>
        <v>0</v>
      </c>
    </row>
    <row r="41" spans="1:13" x14ac:dyDescent="0.3">
      <c r="A41" s="23" t="s">
        <v>26</v>
      </c>
      <c r="B41" s="5" t="s">
        <v>60</v>
      </c>
      <c r="C41" s="7">
        <v>40</v>
      </c>
      <c r="D41" s="6">
        <v>12</v>
      </c>
      <c r="E41" s="7">
        <v>480</v>
      </c>
      <c r="F41" s="222"/>
      <c r="G41" s="222"/>
      <c r="H41" s="222"/>
      <c r="I41" s="64"/>
      <c r="J41" s="8">
        <v>9.5000000000000001E-2</v>
      </c>
      <c r="K41" s="64">
        <f t="shared" si="5"/>
        <v>0</v>
      </c>
      <c r="L41" s="200">
        <f t="shared" si="3"/>
        <v>0</v>
      </c>
      <c r="M41" s="200">
        <f t="shared" si="4"/>
        <v>0</v>
      </c>
    </row>
    <row r="42" spans="1:13" ht="28.8" x14ac:dyDescent="0.3">
      <c r="A42" s="23" t="s">
        <v>28</v>
      </c>
      <c r="B42" s="5" t="s">
        <v>61</v>
      </c>
      <c r="C42" s="7">
        <v>25</v>
      </c>
      <c r="D42" s="6">
        <v>55</v>
      </c>
      <c r="E42" s="7">
        <v>1375</v>
      </c>
      <c r="F42" s="222"/>
      <c r="G42" s="222"/>
      <c r="H42" s="222"/>
      <c r="I42" s="64"/>
      <c r="J42" s="8">
        <v>9.5000000000000001E-2</v>
      </c>
      <c r="K42" s="64">
        <f t="shared" si="5"/>
        <v>0</v>
      </c>
      <c r="L42" s="200">
        <f t="shared" si="3"/>
        <v>0</v>
      </c>
      <c r="M42" s="200">
        <f t="shared" si="4"/>
        <v>0</v>
      </c>
    </row>
    <row r="43" spans="1:13" x14ac:dyDescent="0.3">
      <c r="A43" s="23" t="s">
        <v>30</v>
      </c>
      <c r="B43" s="24" t="s">
        <v>242</v>
      </c>
      <c r="C43" s="7">
        <v>40</v>
      </c>
      <c r="D43" s="6">
        <v>30</v>
      </c>
      <c r="E43" s="7">
        <v>1200</v>
      </c>
      <c r="F43" s="222"/>
      <c r="G43" s="222"/>
      <c r="H43" s="222"/>
      <c r="I43" s="64"/>
      <c r="J43" s="8">
        <v>9.5000000000000001E-2</v>
      </c>
      <c r="K43" s="64">
        <f t="shared" si="5"/>
        <v>0</v>
      </c>
      <c r="L43" s="200">
        <f t="shared" si="3"/>
        <v>0</v>
      </c>
      <c r="M43" s="200">
        <f t="shared" si="4"/>
        <v>0</v>
      </c>
    </row>
    <row r="44" spans="1:13" x14ac:dyDescent="0.3">
      <c r="A44" s="23" t="s">
        <v>32</v>
      </c>
      <c r="B44" s="24" t="s">
        <v>62</v>
      </c>
      <c r="C44" s="7">
        <v>40</v>
      </c>
      <c r="D44" s="6">
        <v>1</v>
      </c>
      <c r="E44" s="7">
        <v>40</v>
      </c>
      <c r="F44" s="222"/>
      <c r="G44" s="222"/>
      <c r="H44" s="222"/>
      <c r="I44" s="64"/>
      <c r="J44" s="8">
        <v>9.5000000000000001E-2</v>
      </c>
      <c r="K44" s="64">
        <f t="shared" si="5"/>
        <v>0</v>
      </c>
      <c r="L44" s="200">
        <f t="shared" si="3"/>
        <v>0</v>
      </c>
      <c r="M44" s="200">
        <f t="shared" si="4"/>
        <v>0</v>
      </c>
    </row>
    <row r="45" spans="1:13" x14ac:dyDescent="0.3">
      <c r="A45" s="23" t="s">
        <v>34</v>
      </c>
      <c r="B45" s="24" t="s">
        <v>63</v>
      </c>
      <c r="C45" s="7">
        <v>25</v>
      </c>
      <c r="D45" s="6">
        <v>3</v>
      </c>
      <c r="E45" s="7">
        <v>75</v>
      </c>
      <c r="F45" s="222"/>
      <c r="G45" s="222"/>
      <c r="H45" s="222"/>
      <c r="I45" s="64"/>
      <c r="J45" s="8">
        <v>9.5000000000000001E-2</v>
      </c>
      <c r="K45" s="64">
        <f t="shared" si="5"/>
        <v>0</v>
      </c>
      <c r="L45" s="200">
        <f t="shared" si="3"/>
        <v>0</v>
      </c>
      <c r="M45" s="200">
        <f t="shared" si="4"/>
        <v>0</v>
      </c>
    </row>
    <row r="46" spans="1:13" x14ac:dyDescent="0.3">
      <c r="A46" s="23" t="s">
        <v>36</v>
      </c>
      <c r="B46" s="24" t="s">
        <v>64</v>
      </c>
      <c r="C46" s="7">
        <v>25</v>
      </c>
      <c r="D46" s="6">
        <v>3</v>
      </c>
      <c r="E46" s="7">
        <v>75</v>
      </c>
      <c r="F46" s="222"/>
      <c r="G46" s="222"/>
      <c r="H46" s="222"/>
      <c r="I46" s="64"/>
      <c r="J46" s="8">
        <v>9.5000000000000001E-2</v>
      </c>
      <c r="K46" s="64">
        <f t="shared" si="5"/>
        <v>0</v>
      </c>
      <c r="L46" s="200">
        <f t="shared" si="3"/>
        <v>0</v>
      </c>
      <c r="M46" s="200">
        <f t="shared" si="4"/>
        <v>0</v>
      </c>
    </row>
    <row r="47" spans="1:13" ht="28.8" x14ac:dyDescent="0.3">
      <c r="A47" s="23" t="s">
        <v>37</v>
      </c>
      <c r="B47" s="24" t="s">
        <v>65</v>
      </c>
      <c r="C47" s="7">
        <v>20</v>
      </c>
      <c r="D47" s="6">
        <v>30</v>
      </c>
      <c r="E47" s="7">
        <v>600</v>
      </c>
      <c r="F47" s="223"/>
      <c r="G47" s="222"/>
      <c r="H47" s="222"/>
      <c r="I47" s="64"/>
      <c r="J47" s="8">
        <v>9.5000000000000001E-2</v>
      </c>
      <c r="K47" s="64">
        <f t="shared" si="5"/>
        <v>0</v>
      </c>
      <c r="L47" s="200">
        <f t="shared" si="3"/>
        <v>0</v>
      </c>
      <c r="M47" s="200">
        <f t="shared" si="4"/>
        <v>0</v>
      </c>
    </row>
    <row r="48" spans="1:13" ht="15" thickBot="1" x14ac:dyDescent="0.35">
      <c r="A48" s="25">
        <v>13</v>
      </c>
      <c r="B48" s="26" t="s">
        <v>66</v>
      </c>
      <c r="C48" s="11">
        <v>20</v>
      </c>
      <c r="D48" s="10">
        <v>6</v>
      </c>
      <c r="E48" s="11">
        <v>120</v>
      </c>
      <c r="F48" s="71"/>
      <c r="G48" s="71"/>
      <c r="H48" s="70"/>
      <c r="I48" s="67"/>
      <c r="J48" s="12">
        <v>9.5000000000000001E-2</v>
      </c>
      <c r="K48" s="67">
        <f t="shared" si="5"/>
        <v>0</v>
      </c>
      <c r="L48" s="201">
        <f t="shared" ref="L48" si="6">E48*I48</f>
        <v>0</v>
      </c>
      <c r="M48" s="201">
        <f t="shared" ref="M48" si="7">E48*K48</f>
        <v>0</v>
      </c>
    </row>
    <row r="49" spans="1:13" ht="15" thickBot="1" x14ac:dyDescent="0.35">
      <c r="A49" s="1"/>
      <c r="B49" s="27" t="s">
        <v>50</v>
      </c>
      <c r="C49" s="171"/>
      <c r="D49" s="28"/>
      <c r="E49" s="28"/>
      <c r="F49" s="68"/>
      <c r="G49" s="68"/>
      <c r="H49" s="68"/>
      <c r="I49" s="29"/>
      <c r="J49" s="30"/>
      <c r="K49" s="72"/>
      <c r="L49" s="192">
        <f>SUM(L36:L48)</f>
        <v>0</v>
      </c>
      <c r="M49" s="192">
        <f>SUM(M36:M48)</f>
        <v>0</v>
      </c>
    </row>
    <row r="50" spans="1:13" ht="15" thickTop="1" x14ac:dyDescent="0.3">
      <c r="A50" s="1"/>
      <c r="B50" s="31" t="s">
        <v>67</v>
      </c>
      <c r="C50" s="172"/>
      <c r="D50" s="2"/>
      <c r="E50" s="2"/>
      <c r="F50" s="1"/>
      <c r="G50" s="1"/>
      <c r="H50" s="1"/>
      <c r="I50" s="2"/>
      <c r="J50" s="2"/>
      <c r="K50" s="2"/>
      <c r="L50" s="172"/>
      <c r="M50" s="193"/>
    </row>
    <row r="51" spans="1:13" x14ac:dyDescent="0.3">
      <c r="A51" s="1"/>
      <c r="B51" s="18" t="s">
        <v>68</v>
      </c>
      <c r="C51" s="172"/>
      <c r="D51" s="2"/>
      <c r="E51" s="2"/>
      <c r="F51" s="1"/>
      <c r="G51" s="1"/>
      <c r="H51" s="1"/>
      <c r="I51" s="2"/>
      <c r="J51" s="2"/>
      <c r="K51" s="2"/>
      <c r="L51" s="172"/>
      <c r="M51" s="193"/>
    </row>
    <row r="52" spans="1:13" x14ac:dyDescent="0.3">
      <c r="A52" s="2"/>
      <c r="B52" s="2" t="s">
        <v>69</v>
      </c>
      <c r="C52" s="172"/>
      <c r="D52" s="2"/>
      <c r="E52" s="2"/>
      <c r="F52" s="1"/>
      <c r="G52" s="1"/>
      <c r="H52" s="1"/>
      <c r="I52" s="2"/>
      <c r="J52" s="31"/>
      <c r="K52" s="2"/>
      <c r="L52" s="172"/>
      <c r="M52" s="193"/>
    </row>
    <row r="53" spans="1:13" x14ac:dyDescent="0.3">
      <c r="A53" s="1"/>
      <c r="B53" s="31" t="s">
        <v>70</v>
      </c>
      <c r="C53" s="172"/>
      <c r="D53" s="2"/>
      <c r="E53" s="2"/>
      <c r="F53" s="1"/>
      <c r="G53" s="1"/>
      <c r="H53" s="1"/>
      <c r="I53" s="2"/>
      <c r="J53" s="31"/>
      <c r="K53" s="2"/>
      <c r="L53" s="172"/>
      <c r="M53" s="193"/>
    </row>
    <row r="54" spans="1:13" x14ac:dyDescent="0.3">
      <c r="A54" s="1"/>
      <c r="B54" s="2" t="s">
        <v>71</v>
      </c>
      <c r="C54" s="172"/>
      <c r="D54" s="2"/>
      <c r="E54" s="2"/>
      <c r="F54" s="1"/>
      <c r="G54" s="1"/>
      <c r="H54" s="1"/>
      <c r="I54" s="2"/>
      <c r="J54" s="31"/>
      <c r="K54" s="2"/>
      <c r="L54" s="172"/>
      <c r="M54" s="193"/>
    </row>
    <row r="55" spans="1:13" x14ac:dyDescent="0.3">
      <c r="A55" s="1"/>
      <c r="B55" s="2" t="s">
        <v>72</v>
      </c>
      <c r="C55" s="172"/>
      <c r="D55" s="2"/>
      <c r="E55" s="2"/>
      <c r="F55" s="1"/>
      <c r="G55" s="1"/>
      <c r="H55" s="1"/>
      <c r="I55" s="1"/>
      <c r="J55" s="32" t="s">
        <v>73</v>
      </c>
      <c r="K55" s="1"/>
      <c r="L55" s="174"/>
      <c r="M55" s="174"/>
    </row>
    <row r="56" spans="1:13" x14ac:dyDescent="0.3">
      <c r="A56" s="1"/>
      <c r="B56" s="2" t="s">
        <v>74</v>
      </c>
      <c r="C56" s="172"/>
      <c r="D56" s="2"/>
      <c r="E56" s="2"/>
      <c r="F56" s="1"/>
      <c r="G56" s="1"/>
      <c r="H56" s="1"/>
      <c r="I56" s="1"/>
      <c r="J56" s="32"/>
      <c r="K56" s="1"/>
      <c r="L56" s="174"/>
      <c r="M56" s="174"/>
    </row>
    <row r="57" spans="1:13" x14ac:dyDescent="0.3">
      <c r="A57" s="1"/>
      <c r="B57" s="2" t="s">
        <v>75</v>
      </c>
      <c r="C57" s="172"/>
      <c r="D57" s="2"/>
      <c r="E57" s="2"/>
      <c r="F57" s="1"/>
      <c r="G57" s="1"/>
      <c r="H57" s="1"/>
      <c r="I57" s="2"/>
      <c r="J57" s="2"/>
      <c r="K57" s="2"/>
      <c r="L57" s="172"/>
      <c r="M57" s="193"/>
    </row>
    <row r="58" spans="1:13" x14ac:dyDescent="0.3">
      <c r="A58" s="1"/>
      <c r="B58" s="1"/>
      <c r="C58" s="172"/>
      <c r="D58" s="2"/>
      <c r="E58" s="2"/>
      <c r="F58" s="1"/>
      <c r="G58" s="1"/>
      <c r="H58" s="1"/>
      <c r="I58" s="2"/>
      <c r="J58" s="2"/>
      <c r="K58" s="2"/>
      <c r="L58" s="172"/>
      <c r="M58" s="193"/>
    </row>
    <row r="59" spans="1:13" ht="15.6" x14ac:dyDescent="0.3">
      <c r="A59" s="1"/>
      <c r="B59" s="111"/>
      <c r="C59" s="173"/>
      <c r="D59" s="73"/>
      <c r="E59" s="73"/>
      <c r="F59" s="1"/>
      <c r="G59" s="1"/>
      <c r="H59" s="1"/>
      <c r="I59" s="73"/>
      <c r="J59" s="73"/>
      <c r="K59" s="1"/>
      <c r="L59" s="174"/>
      <c r="M59" s="174"/>
    </row>
    <row r="60" spans="1:13" x14ac:dyDescent="0.3">
      <c r="A60" s="1"/>
      <c r="B60" s="36"/>
      <c r="C60" s="170"/>
      <c r="D60" s="2"/>
      <c r="E60" s="2"/>
      <c r="F60" s="1"/>
      <c r="G60" s="1"/>
      <c r="H60" s="1"/>
      <c r="I60" s="2"/>
      <c r="J60" s="2"/>
      <c r="K60" s="2"/>
      <c r="L60" s="172"/>
      <c r="M60" s="193"/>
    </row>
    <row r="61" spans="1:13" x14ac:dyDescent="0.3">
      <c r="A61" s="1"/>
      <c r="B61" s="31"/>
      <c r="C61" s="172"/>
      <c r="D61" s="2"/>
      <c r="E61" s="2"/>
      <c r="F61" s="1"/>
      <c r="G61" s="1"/>
      <c r="H61" s="1"/>
      <c r="I61" s="2"/>
      <c r="J61" s="2"/>
      <c r="K61" s="2"/>
      <c r="L61" s="172"/>
      <c r="M61" s="193"/>
    </row>
    <row r="62" spans="1:13" x14ac:dyDescent="0.3">
      <c r="A62" s="1"/>
      <c r="B62" s="2"/>
      <c r="C62" s="172"/>
      <c r="D62" s="2"/>
      <c r="E62" s="2"/>
      <c r="F62" s="1"/>
      <c r="G62" s="1"/>
      <c r="H62" s="1"/>
      <c r="I62" s="2"/>
      <c r="J62" s="31"/>
      <c r="K62" s="2"/>
      <c r="L62" s="172"/>
      <c r="M62" s="193"/>
    </row>
    <row r="63" spans="1:13" x14ac:dyDescent="0.3">
      <c r="A63" s="1"/>
      <c r="B63" s="2"/>
      <c r="C63" s="172"/>
      <c r="D63" s="2"/>
      <c r="E63" s="2"/>
      <c r="F63" s="1"/>
      <c r="G63" s="1"/>
      <c r="H63" s="1"/>
      <c r="I63" s="2"/>
      <c r="J63" s="31"/>
      <c r="K63" s="2"/>
      <c r="L63" s="172"/>
      <c r="M63" s="193"/>
    </row>
    <row r="64" spans="1:13" x14ac:dyDescent="0.3">
      <c r="A64" s="1"/>
      <c r="B64" s="1" t="s">
        <v>73</v>
      </c>
      <c r="C64" s="172"/>
      <c r="D64" s="1"/>
      <c r="E64" s="1"/>
      <c r="F64" s="1"/>
      <c r="G64" s="1"/>
      <c r="H64" s="1"/>
      <c r="I64" s="1"/>
      <c r="J64" s="1"/>
      <c r="K64" s="1"/>
      <c r="L64" s="174"/>
      <c r="M64" s="174"/>
    </row>
    <row r="65" spans="1:13" x14ac:dyDescent="0.3">
      <c r="A65" s="1"/>
      <c r="B65" s="2"/>
      <c r="C65" s="169"/>
      <c r="D65" s="17"/>
      <c r="E65" s="17"/>
      <c r="F65" s="1"/>
      <c r="G65" s="1"/>
      <c r="H65" s="1"/>
      <c r="I65" s="17"/>
      <c r="J65" s="17"/>
      <c r="K65" s="17"/>
      <c r="L65" s="169"/>
      <c r="M65" s="169"/>
    </row>
    <row r="66" spans="1:13" ht="15.6" x14ac:dyDescent="0.3">
      <c r="A66" s="1"/>
      <c r="B66" s="111" t="s">
        <v>264</v>
      </c>
      <c r="C66" s="173"/>
      <c r="D66" s="112"/>
      <c r="E66" s="112"/>
      <c r="F66" s="113"/>
      <c r="G66" s="1"/>
      <c r="H66" s="1"/>
      <c r="I66" s="59"/>
      <c r="J66" s="59"/>
      <c r="K66" s="59"/>
      <c r="L66" s="190"/>
      <c r="M66" s="174"/>
    </row>
    <row r="67" spans="1:13" x14ac:dyDescent="0.3">
      <c r="A67" s="225" t="s">
        <v>1</v>
      </c>
      <c r="B67" s="231" t="s">
        <v>2</v>
      </c>
      <c r="C67" s="227" t="s">
        <v>76</v>
      </c>
      <c r="D67" s="227" t="s">
        <v>4</v>
      </c>
      <c r="E67" s="227" t="s">
        <v>5</v>
      </c>
      <c r="F67" s="227" t="s">
        <v>6</v>
      </c>
      <c r="G67" s="227" t="s">
        <v>7</v>
      </c>
      <c r="H67" s="229" t="s">
        <v>8</v>
      </c>
      <c r="I67" s="227" t="s">
        <v>9</v>
      </c>
      <c r="J67" s="227" t="s">
        <v>10</v>
      </c>
      <c r="K67" s="227" t="s">
        <v>11</v>
      </c>
      <c r="L67" s="227" t="s">
        <v>12</v>
      </c>
      <c r="M67" s="227" t="s">
        <v>13</v>
      </c>
    </row>
    <row r="68" spans="1:13" x14ac:dyDescent="0.3">
      <c r="A68" s="226"/>
      <c r="B68" s="232"/>
      <c r="C68" s="228"/>
      <c r="D68" s="228"/>
      <c r="E68" s="228"/>
      <c r="F68" s="228"/>
      <c r="G68" s="228"/>
      <c r="H68" s="230"/>
      <c r="I68" s="228"/>
      <c r="J68" s="228"/>
      <c r="K68" s="228"/>
      <c r="L68" s="228"/>
      <c r="M68" s="228"/>
    </row>
    <row r="69" spans="1:13" x14ac:dyDescent="0.3">
      <c r="A69" s="61"/>
      <c r="B69" s="37"/>
      <c r="C69" s="22"/>
      <c r="E69" s="22">
        <v>1</v>
      </c>
      <c r="F69" s="61"/>
      <c r="G69" s="61"/>
      <c r="H69" s="61"/>
      <c r="I69" s="22">
        <v>2</v>
      </c>
      <c r="J69" s="22">
        <v>3</v>
      </c>
      <c r="K69" s="22" t="s">
        <v>14</v>
      </c>
      <c r="L69" s="22" t="s">
        <v>15</v>
      </c>
      <c r="M69" s="22" t="s">
        <v>16</v>
      </c>
    </row>
    <row r="70" spans="1:13" x14ac:dyDescent="0.3">
      <c r="A70" s="62" t="s">
        <v>17</v>
      </c>
      <c r="B70" s="35" t="s">
        <v>79</v>
      </c>
      <c r="C70" s="38" t="s">
        <v>80</v>
      </c>
      <c r="D70" s="38">
        <v>4</v>
      </c>
      <c r="E70" s="38">
        <v>4</v>
      </c>
      <c r="F70" s="70"/>
      <c r="G70" s="70"/>
      <c r="H70" s="206"/>
      <c r="I70" s="208"/>
      <c r="J70" s="105">
        <v>9.5000000000000001E-2</v>
      </c>
      <c r="K70" s="64">
        <f>I70*(1+J70)</f>
        <v>0</v>
      </c>
      <c r="L70" s="200">
        <f>E70*I70</f>
        <v>0</v>
      </c>
      <c r="M70" s="200">
        <f>E70*K70</f>
        <v>0</v>
      </c>
    </row>
    <row r="71" spans="1:13" x14ac:dyDescent="0.3">
      <c r="A71" s="65" t="s">
        <v>19</v>
      </c>
      <c r="B71" s="35" t="s">
        <v>81</v>
      </c>
      <c r="C71" s="38" t="s">
        <v>80</v>
      </c>
      <c r="D71" s="38">
        <v>4</v>
      </c>
      <c r="E71" s="38">
        <v>4</v>
      </c>
      <c r="F71" s="70"/>
      <c r="G71" s="70"/>
      <c r="H71" s="206"/>
      <c r="I71" s="208"/>
      <c r="J71" s="105">
        <v>9.5000000000000001E-2</v>
      </c>
      <c r="K71" s="64">
        <f>I71*(1+J71)</f>
        <v>0</v>
      </c>
      <c r="L71" s="200">
        <f>E71*I71</f>
        <v>0</v>
      </c>
      <c r="M71" s="200">
        <f>E71*K71</f>
        <v>0</v>
      </c>
    </row>
    <row r="72" spans="1:13" x14ac:dyDescent="0.3">
      <c r="A72" s="62" t="s">
        <v>20</v>
      </c>
      <c r="B72" s="5" t="s">
        <v>82</v>
      </c>
      <c r="C72" s="6" t="s">
        <v>83</v>
      </c>
      <c r="D72" s="38">
        <v>3</v>
      </c>
      <c r="E72" s="38">
        <v>3</v>
      </c>
      <c r="F72" s="70"/>
      <c r="G72" s="70"/>
      <c r="H72" s="206"/>
      <c r="I72" s="208"/>
      <c r="J72" s="105">
        <v>9.5000000000000001E-2</v>
      </c>
      <c r="K72" s="64">
        <f t="shared" ref="K72:K121" si="8">I72*(1+J72)</f>
        <v>0</v>
      </c>
      <c r="L72" s="200">
        <f t="shared" ref="L72:L121" si="9">E72*I72</f>
        <v>0</v>
      </c>
      <c r="M72" s="200">
        <f t="shared" ref="M72:M121" si="10">E72*K72</f>
        <v>0</v>
      </c>
    </row>
    <row r="73" spans="1:13" x14ac:dyDescent="0.3">
      <c r="A73" s="65" t="s">
        <v>22</v>
      </c>
      <c r="B73" s="5" t="s">
        <v>84</v>
      </c>
      <c r="C73" s="6" t="s">
        <v>83</v>
      </c>
      <c r="D73" s="38">
        <v>3</v>
      </c>
      <c r="E73" s="38">
        <v>3</v>
      </c>
      <c r="F73" s="70"/>
      <c r="G73" s="70"/>
      <c r="H73" s="206"/>
      <c r="I73" s="208"/>
      <c r="J73" s="105">
        <v>9.5000000000000001E-2</v>
      </c>
      <c r="K73" s="64">
        <f t="shared" si="8"/>
        <v>0</v>
      </c>
      <c r="L73" s="200">
        <f t="shared" si="9"/>
        <v>0</v>
      </c>
      <c r="M73" s="200">
        <f t="shared" si="10"/>
        <v>0</v>
      </c>
    </row>
    <row r="74" spans="1:13" x14ac:dyDescent="0.3">
      <c r="A74" s="62" t="s">
        <v>24</v>
      </c>
      <c r="B74" s="35" t="s">
        <v>85</v>
      </c>
      <c r="C74" s="38" t="s">
        <v>86</v>
      </c>
      <c r="D74" s="38">
        <v>8</v>
      </c>
      <c r="E74" s="38">
        <v>8</v>
      </c>
      <c r="F74" s="70"/>
      <c r="G74" s="70"/>
      <c r="H74" s="206"/>
      <c r="I74" s="208"/>
      <c r="J74" s="105">
        <v>9.5000000000000001E-2</v>
      </c>
      <c r="K74" s="64">
        <f t="shared" si="8"/>
        <v>0</v>
      </c>
      <c r="L74" s="200">
        <f t="shared" si="9"/>
        <v>0</v>
      </c>
      <c r="M74" s="200">
        <f t="shared" si="10"/>
        <v>0</v>
      </c>
    </row>
    <row r="75" spans="1:13" x14ac:dyDescent="0.3">
      <c r="A75" s="65" t="s">
        <v>26</v>
      </c>
      <c r="B75" s="35" t="s">
        <v>87</v>
      </c>
      <c r="C75" s="38" t="s">
        <v>88</v>
      </c>
      <c r="D75" s="38">
        <v>3</v>
      </c>
      <c r="E75" s="6">
        <v>3</v>
      </c>
      <c r="F75" s="70"/>
      <c r="G75" s="70"/>
      <c r="H75" s="206"/>
      <c r="I75" s="208"/>
      <c r="J75" s="105">
        <v>9.5000000000000001E-2</v>
      </c>
      <c r="K75" s="64">
        <f t="shared" si="8"/>
        <v>0</v>
      </c>
      <c r="L75" s="200">
        <f t="shared" si="9"/>
        <v>0</v>
      </c>
      <c r="M75" s="200">
        <f t="shared" si="10"/>
        <v>0</v>
      </c>
    </row>
    <row r="76" spans="1:13" x14ac:dyDescent="0.3">
      <c r="A76" s="62" t="s">
        <v>28</v>
      </c>
      <c r="B76" s="35" t="s">
        <v>89</v>
      </c>
      <c r="C76" s="42" t="s">
        <v>90</v>
      </c>
      <c r="D76" s="38">
        <v>5</v>
      </c>
      <c r="E76" s="6">
        <v>5</v>
      </c>
      <c r="F76" s="70"/>
      <c r="G76" s="70"/>
      <c r="H76" s="206"/>
      <c r="I76" s="208"/>
      <c r="J76" s="105">
        <v>9.5000000000000001E-2</v>
      </c>
      <c r="K76" s="64">
        <f t="shared" si="8"/>
        <v>0</v>
      </c>
      <c r="L76" s="200">
        <f t="shared" si="9"/>
        <v>0</v>
      </c>
      <c r="M76" s="200">
        <f t="shared" si="10"/>
        <v>0</v>
      </c>
    </row>
    <row r="77" spans="1:13" x14ac:dyDescent="0.3">
      <c r="A77" s="65" t="s">
        <v>30</v>
      </c>
      <c r="B77" s="5" t="s">
        <v>91</v>
      </c>
      <c r="C77" s="6" t="s">
        <v>92</v>
      </c>
      <c r="D77" s="6">
        <v>4</v>
      </c>
      <c r="E77" s="6">
        <v>4</v>
      </c>
      <c r="F77" s="70"/>
      <c r="G77" s="70"/>
      <c r="H77" s="206"/>
      <c r="I77" s="208"/>
      <c r="J77" s="105">
        <v>9.5000000000000001E-2</v>
      </c>
      <c r="K77" s="64">
        <f t="shared" si="8"/>
        <v>0</v>
      </c>
      <c r="L77" s="200">
        <f t="shared" si="9"/>
        <v>0</v>
      </c>
      <c r="M77" s="200">
        <f t="shared" si="10"/>
        <v>0</v>
      </c>
    </row>
    <row r="78" spans="1:13" x14ac:dyDescent="0.3">
      <c r="A78" s="62" t="s">
        <v>32</v>
      </c>
      <c r="B78" s="5" t="s">
        <v>93</v>
      </c>
      <c r="C78" s="6" t="s">
        <v>80</v>
      </c>
      <c r="D78" s="6">
        <v>1</v>
      </c>
      <c r="E78" s="6">
        <v>1</v>
      </c>
      <c r="F78" s="70"/>
      <c r="G78" s="70"/>
      <c r="H78" s="206"/>
      <c r="I78" s="208"/>
      <c r="J78" s="105">
        <v>9.5000000000000001E-2</v>
      </c>
      <c r="K78" s="64">
        <f t="shared" si="8"/>
        <v>0</v>
      </c>
      <c r="L78" s="200">
        <f t="shared" si="9"/>
        <v>0</v>
      </c>
      <c r="M78" s="200">
        <f t="shared" si="10"/>
        <v>0</v>
      </c>
    </row>
    <row r="79" spans="1:13" x14ac:dyDescent="0.3">
      <c r="A79" s="65" t="s">
        <v>34</v>
      </c>
      <c r="B79" s="35" t="s">
        <v>94</v>
      </c>
      <c r="C79" s="38" t="s">
        <v>88</v>
      </c>
      <c r="D79" s="38">
        <v>3</v>
      </c>
      <c r="E79" s="6">
        <v>3</v>
      </c>
      <c r="F79" s="70"/>
      <c r="G79" s="70"/>
      <c r="H79" s="206"/>
      <c r="I79" s="208"/>
      <c r="J79" s="105">
        <v>9.5000000000000001E-2</v>
      </c>
      <c r="K79" s="64">
        <f t="shared" si="8"/>
        <v>0</v>
      </c>
      <c r="L79" s="200">
        <f t="shared" si="9"/>
        <v>0</v>
      </c>
      <c r="M79" s="200">
        <f t="shared" si="10"/>
        <v>0</v>
      </c>
    </row>
    <row r="80" spans="1:13" x14ac:dyDescent="0.3">
      <c r="A80" s="62" t="s">
        <v>36</v>
      </c>
      <c r="B80" s="35" t="s">
        <v>95</v>
      </c>
      <c r="C80" s="38" t="s">
        <v>88</v>
      </c>
      <c r="D80" s="38">
        <v>3</v>
      </c>
      <c r="E80" s="6">
        <v>3</v>
      </c>
      <c r="F80" s="70"/>
      <c r="G80" s="70"/>
      <c r="H80" s="206"/>
      <c r="I80" s="208"/>
      <c r="J80" s="105">
        <v>9.5000000000000001E-2</v>
      </c>
      <c r="K80" s="64">
        <f t="shared" si="8"/>
        <v>0</v>
      </c>
      <c r="L80" s="200">
        <f t="shared" si="9"/>
        <v>0</v>
      </c>
      <c r="M80" s="200">
        <f t="shared" si="10"/>
        <v>0</v>
      </c>
    </row>
    <row r="81" spans="1:13" x14ac:dyDescent="0.3">
      <c r="A81" s="65" t="s">
        <v>37</v>
      </c>
      <c r="B81" s="5" t="s">
        <v>96</v>
      </c>
      <c r="C81" s="43" t="s">
        <v>97</v>
      </c>
      <c r="D81" s="6">
        <v>3</v>
      </c>
      <c r="E81" s="6">
        <v>3</v>
      </c>
      <c r="F81" s="76"/>
      <c r="G81" s="76"/>
      <c r="H81" s="206"/>
      <c r="I81" s="208"/>
      <c r="J81" s="105">
        <v>9.5000000000000001E-2</v>
      </c>
      <c r="K81" s="64">
        <f t="shared" si="8"/>
        <v>0</v>
      </c>
      <c r="L81" s="200">
        <f t="shared" si="9"/>
        <v>0</v>
      </c>
      <c r="M81" s="200">
        <f t="shared" si="10"/>
        <v>0</v>
      </c>
    </row>
    <row r="82" spans="1:13" x14ac:dyDescent="0.3">
      <c r="A82" s="62" t="s">
        <v>38</v>
      </c>
      <c r="B82" s="35" t="s">
        <v>98</v>
      </c>
      <c r="C82" s="38" t="s">
        <v>99</v>
      </c>
      <c r="D82" s="38">
        <v>6</v>
      </c>
      <c r="E82" s="6">
        <v>6</v>
      </c>
      <c r="F82" s="76"/>
      <c r="G82" s="76"/>
      <c r="H82" s="206"/>
      <c r="I82" s="208"/>
      <c r="J82" s="105">
        <v>9.5000000000000001E-2</v>
      </c>
      <c r="K82" s="64">
        <f t="shared" si="8"/>
        <v>0</v>
      </c>
      <c r="L82" s="200">
        <f t="shared" si="9"/>
        <v>0</v>
      </c>
      <c r="M82" s="200">
        <f t="shared" si="10"/>
        <v>0</v>
      </c>
    </row>
    <row r="83" spans="1:13" x14ac:dyDescent="0.3">
      <c r="A83" s="65" t="s">
        <v>39</v>
      </c>
      <c r="B83" s="5" t="s">
        <v>100</v>
      </c>
      <c r="C83" s="7" t="s">
        <v>101</v>
      </c>
      <c r="D83" s="6">
        <v>5</v>
      </c>
      <c r="E83" s="6">
        <v>5</v>
      </c>
      <c r="F83" s="70"/>
      <c r="G83" s="70"/>
      <c r="H83" s="206"/>
      <c r="I83" s="208"/>
      <c r="J83" s="105">
        <v>9.5000000000000001E-2</v>
      </c>
      <c r="K83" s="64">
        <f t="shared" si="8"/>
        <v>0</v>
      </c>
      <c r="L83" s="200">
        <f t="shared" si="9"/>
        <v>0</v>
      </c>
      <c r="M83" s="200">
        <f t="shared" si="10"/>
        <v>0</v>
      </c>
    </row>
    <row r="84" spans="1:13" x14ac:dyDescent="0.3">
      <c r="A84" s="62" t="s">
        <v>41</v>
      </c>
      <c r="B84" s="5" t="s">
        <v>102</v>
      </c>
      <c r="C84" s="6" t="s">
        <v>88</v>
      </c>
      <c r="D84" s="6">
        <v>1</v>
      </c>
      <c r="E84" s="6">
        <v>1</v>
      </c>
      <c r="F84" s="70"/>
      <c r="G84" s="70"/>
      <c r="H84" s="206"/>
      <c r="I84" s="208"/>
      <c r="J84" s="105">
        <v>9.5000000000000001E-2</v>
      </c>
      <c r="K84" s="64">
        <f t="shared" si="8"/>
        <v>0</v>
      </c>
      <c r="L84" s="200">
        <f t="shared" si="9"/>
        <v>0</v>
      </c>
      <c r="M84" s="200">
        <f t="shared" si="10"/>
        <v>0</v>
      </c>
    </row>
    <row r="85" spans="1:13" x14ac:dyDescent="0.3">
      <c r="A85" s="65" t="s">
        <v>43</v>
      </c>
      <c r="B85" s="5" t="s">
        <v>103</v>
      </c>
      <c r="C85" s="6" t="s">
        <v>80</v>
      </c>
      <c r="D85" s="6">
        <v>1</v>
      </c>
      <c r="E85" s="6">
        <v>1</v>
      </c>
      <c r="F85" s="70"/>
      <c r="G85" s="70"/>
      <c r="H85" s="206"/>
      <c r="I85" s="208"/>
      <c r="J85" s="105">
        <v>9.5000000000000001E-2</v>
      </c>
      <c r="K85" s="64">
        <f t="shared" si="8"/>
        <v>0</v>
      </c>
      <c r="L85" s="200">
        <f t="shared" si="9"/>
        <v>0</v>
      </c>
      <c r="M85" s="200">
        <f t="shared" si="10"/>
        <v>0</v>
      </c>
    </row>
    <row r="86" spans="1:13" x14ac:dyDescent="0.3">
      <c r="A86" s="62" t="s">
        <v>45</v>
      </c>
      <c r="B86" s="5" t="s">
        <v>104</v>
      </c>
      <c r="C86" s="6" t="s">
        <v>86</v>
      </c>
      <c r="D86" s="6">
        <v>1</v>
      </c>
      <c r="E86" s="6">
        <v>1</v>
      </c>
      <c r="F86" s="70"/>
      <c r="G86" s="70"/>
      <c r="H86" s="206"/>
      <c r="I86" s="208"/>
      <c r="J86" s="105">
        <v>9.5000000000000001E-2</v>
      </c>
      <c r="K86" s="64">
        <f t="shared" si="8"/>
        <v>0</v>
      </c>
      <c r="L86" s="200">
        <f t="shared" si="9"/>
        <v>0</v>
      </c>
      <c r="M86" s="200">
        <f t="shared" si="10"/>
        <v>0</v>
      </c>
    </row>
    <row r="87" spans="1:13" x14ac:dyDescent="0.3">
      <c r="A87" s="65" t="s">
        <v>46</v>
      </c>
      <c r="B87" s="5" t="s">
        <v>105</v>
      </c>
      <c r="C87" s="44" t="s">
        <v>88</v>
      </c>
      <c r="D87" s="6">
        <v>1</v>
      </c>
      <c r="E87" s="6">
        <v>1</v>
      </c>
      <c r="F87" s="70"/>
      <c r="G87" s="70"/>
      <c r="H87" s="206"/>
      <c r="I87" s="208"/>
      <c r="J87" s="105">
        <v>9.5000000000000001E-2</v>
      </c>
      <c r="K87" s="64">
        <f t="shared" si="8"/>
        <v>0</v>
      </c>
      <c r="L87" s="200">
        <f t="shared" si="9"/>
        <v>0</v>
      </c>
      <c r="M87" s="200">
        <f t="shared" si="10"/>
        <v>0</v>
      </c>
    </row>
    <row r="88" spans="1:13" x14ac:dyDescent="0.3">
      <c r="A88" s="62" t="s">
        <v>48</v>
      </c>
      <c r="B88" s="5" t="s">
        <v>106</v>
      </c>
      <c r="C88" s="6" t="s">
        <v>107</v>
      </c>
      <c r="D88" s="6">
        <v>2</v>
      </c>
      <c r="E88" s="6">
        <v>2</v>
      </c>
      <c r="F88" s="70"/>
      <c r="G88" s="70"/>
      <c r="H88" s="206"/>
      <c r="I88" s="208"/>
      <c r="J88" s="105">
        <v>9.5000000000000001E-2</v>
      </c>
      <c r="K88" s="64">
        <f t="shared" si="8"/>
        <v>0</v>
      </c>
      <c r="L88" s="200">
        <f t="shared" si="9"/>
        <v>0</v>
      </c>
      <c r="M88" s="200">
        <f t="shared" si="10"/>
        <v>0</v>
      </c>
    </row>
    <row r="89" spans="1:13" x14ac:dyDescent="0.3">
      <c r="A89" s="65" t="s">
        <v>108</v>
      </c>
      <c r="B89" s="5" t="s">
        <v>109</v>
      </c>
      <c r="C89" s="6" t="s">
        <v>83</v>
      </c>
      <c r="D89" s="6">
        <v>1</v>
      </c>
      <c r="E89" s="6">
        <v>1</v>
      </c>
      <c r="F89" s="70"/>
      <c r="G89" s="70"/>
      <c r="H89" s="206"/>
      <c r="I89" s="208"/>
      <c r="J89" s="105">
        <v>9.5000000000000001E-2</v>
      </c>
      <c r="K89" s="64">
        <f t="shared" si="8"/>
        <v>0</v>
      </c>
      <c r="L89" s="200">
        <f t="shared" si="9"/>
        <v>0</v>
      </c>
      <c r="M89" s="200">
        <f t="shared" si="10"/>
        <v>0</v>
      </c>
    </row>
    <row r="90" spans="1:13" x14ac:dyDescent="0.3">
      <c r="A90" s="62" t="s">
        <v>110</v>
      </c>
      <c r="B90" s="5" t="s">
        <v>111</v>
      </c>
      <c r="C90" s="6" t="s">
        <v>107</v>
      </c>
      <c r="D90" s="6">
        <v>1</v>
      </c>
      <c r="E90" s="6">
        <v>1</v>
      </c>
      <c r="F90" s="70"/>
      <c r="G90" s="70"/>
      <c r="H90" s="206"/>
      <c r="I90" s="208"/>
      <c r="J90" s="105">
        <v>9.5000000000000001E-2</v>
      </c>
      <c r="K90" s="64">
        <f t="shared" si="8"/>
        <v>0</v>
      </c>
      <c r="L90" s="200">
        <f t="shared" si="9"/>
        <v>0</v>
      </c>
      <c r="M90" s="200">
        <f t="shared" si="10"/>
        <v>0</v>
      </c>
    </row>
    <row r="91" spans="1:13" x14ac:dyDescent="0.3">
      <c r="A91" s="65" t="s">
        <v>112</v>
      </c>
      <c r="B91" s="5" t="s">
        <v>113</v>
      </c>
      <c r="C91" s="6" t="s">
        <v>86</v>
      </c>
      <c r="D91" s="6">
        <v>1</v>
      </c>
      <c r="E91" s="6">
        <v>1</v>
      </c>
      <c r="F91" s="70"/>
      <c r="G91" s="70"/>
      <c r="H91" s="206"/>
      <c r="I91" s="208"/>
      <c r="J91" s="105">
        <v>9.5000000000000001E-2</v>
      </c>
      <c r="K91" s="64">
        <f t="shared" si="8"/>
        <v>0</v>
      </c>
      <c r="L91" s="200">
        <f t="shared" si="9"/>
        <v>0</v>
      </c>
      <c r="M91" s="200">
        <f t="shared" si="10"/>
        <v>0</v>
      </c>
    </row>
    <row r="92" spans="1:13" x14ac:dyDescent="0.3">
      <c r="A92" s="62" t="s">
        <v>114</v>
      </c>
      <c r="B92" s="5" t="s">
        <v>115</v>
      </c>
      <c r="C92" s="6" t="s">
        <v>116</v>
      </c>
      <c r="D92" s="6">
        <v>1</v>
      </c>
      <c r="E92" s="6">
        <v>1</v>
      </c>
      <c r="F92" s="70"/>
      <c r="G92" s="70"/>
      <c r="H92" s="206"/>
      <c r="I92" s="208"/>
      <c r="J92" s="105">
        <v>9.5000000000000001E-2</v>
      </c>
      <c r="K92" s="64">
        <f t="shared" si="8"/>
        <v>0</v>
      </c>
      <c r="L92" s="200">
        <f t="shared" si="9"/>
        <v>0</v>
      </c>
      <c r="M92" s="200">
        <f t="shared" si="10"/>
        <v>0</v>
      </c>
    </row>
    <row r="93" spans="1:13" x14ac:dyDescent="0.3">
      <c r="A93" s="65" t="s">
        <v>117</v>
      </c>
      <c r="B93" s="5" t="s">
        <v>118</v>
      </c>
      <c r="C93" s="43" t="s">
        <v>119</v>
      </c>
      <c r="D93" s="6">
        <v>7</v>
      </c>
      <c r="E93" s="6">
        <v>7</v>
      </c>
      <c r="F93" s="76"/>
      <c r="G93" s="76"/>
      <c r="H93" s="206"/>
      <c r="I93" s="208"/>
      <c r="J93" s="105">
        <v>9.5000000000000001E-2</v>
      </c>
      <c r="K93" s="64">
        <f t="shared" si="8"/>
        <v>0</v>
      </c>
      <c r="L93" s="200">
        <f t="shared" si="9"/>
        <v>0</v>
      </c>
      <c r="M93" s="200">
        <f t="shared" si="10"/>
        <v>0</v>
      </c>
    </row>
    <row r="94" spans="1:13" x14ac:dyDescent="0.3">
      <c r="A94" s="62" t="s">
        <v>120</v>
      </c>
      <c r="B94" s="35" t="s">
        <v>121</v>
      </c>
      <c r="C94" s="38" t="s">
        <v>122</v>
      </c>
      <c r="D94" s="38">
        <v>3</v>
      </c>
      <c r="E94" s="6">
        <v>3</v>
      </c>
      <c r="F94" s="76"/>
      <c r="G94" s="76"/>
      <c r="H94" s="206"/>
      <c r="I94" s="208"/>
      <c r="J94" s="105">
        <v>9.5000000000000001E-2</v>
      </c>
      <c r="K94" s="64">
        <f t="shared" si="8"/>
        <v>0</v>
      </c>
      <c r="L94" s="200">
        <f t="shared" si="9"/>
        <v>0</v>
      </c>
      <c r="M94" s="200">
        <f t="shared" si="10"/>
        <v>0</v>
      </c>
    </row>
    <row r="95" spans="1:13" x14ac:dyDescent="0.3">
      <c r="A95" s="65" t="s">
        <v>123</v>
      </c>
      <c r="B95" s="5" t="s">
        <v>124</v>
      </c>
      <c r="C95" s="6" t="s">
        <v>125</v>
      </c>
      <c r="D95" s="6">
        <v>2</v>
      </c>
      <c r="E95" s="6">
        <v>2</v>
      </c>
      <c r="F95" s="70"/>
      <c r="G95" s="70"/>
      <c r="H95" s="206"/>
      <c r="I95" s="208"/>
      <c r="J95" s="106">
        <v>0.22</v>
      </c>
      <c r="K95" s="64">
        <f t="shared" si="8"/>
        <v>0</v>
      </c>
      <c r="L95" s="200">
        <f t="shared" si="9"/>
        <v>0</v>
      </c>
      <c r="M95" s="200">
        <f t="shared" si="10"/>
        <v>0</v>
      </c>
    </row>
    <row r="96" spans="1:13" x14ac:dyDescent="0.3">
      <c r="A96" s="65" t="s">
        <v>126</v>
      </c>
      <c r="B96" s="5" t="s">
        <v>127</v>
      </c>
      <c r="C96" s="6" t="s">
        <v>125</v>
      </c>
      <c r="D96" s="6">
        <v>2</v>
      </c>
      <c r="E96" s="6">
        <v>2</v>
      </c>
      <c r="F96" s="70"/>
      <c r="G96" s="70"/>
      <c r="H96" s="206"/>
      <c r="I96" s="208"/>
      <c r="J96" s="106">
        <v>0.22</v>
      </c>
      <c r="K96" s="64">
        <f t="shared" si="8"/>
        <v>0</v>
      </c>
      <c r="L96" s="200">
        <f t="shared" si="9"/>
        <v>0</v>
      </c>
      <c r="M96" s="200">
        <f t="shared" si="10"/>
        <v>0</v>
      </c>
    </row>
    <row r="97" spans="1:13" x14ac:dyDescent="0.3">
      <c r="A97" s="65" t="s">
        <v>128</v>
      </c>
      <c r="B97" s="5" t="s">
        <v>129</v>
      </c>
      <c r="C97" s="6" t="s">
        <v>130</v>
      </c>
      <c r="D97" s="6">
        <v>3</v>
      </c>
      <c r="E97" s="6">
        <v>3</v>
      </c>
      <c r="F97" s="70"/>
      <c r="G97" s="70"/>
      <c r="H97" s="206"/>
      <c r="I97" s="208"/>
      <c r="J97" s="106">
        <v>0.22</v>
      </c>
      <c r="K97" s="64">
        <f t="shared" si="8"/>
        <v>0</v>
      </c>
      <c r="L97" s="200">
        <f t="shared" si="9"/>
        <v>0</v>
      </c>
      <c r="M97" s="200">
        <f t="shared" si="10"/>
        <v>0</v>
      </c>
    </row>
    <row r="98" spans="1:13" x14ac:dyDescent="0.3">
      <c r="A98" s="62" t="s">
        <v>131</v>
      </c>
      <c r="B98" s="5" t="s">
        <v>132</v>
      </c>
      <c r="C98" s="6" t="s">
        <v>130</v>
      </c>
      <c r="D98" s="6">
        <v>3</v>
      </c>
      <c r="E98" s="6">
        <v>3</v>
      </c>
      <c r="F98" s="70"/>
      <c r="G98" s="70"/>
      <c r="H98" s="206"/>
      <c r="I98" s="208"/>
      <c r="J98" s="106">
        <v>0.22</v>
      </c>
      <c r="K98" s="64">
        <f t="shared" si="8"/>
        <v>0</v>
      </c>
      <c r="L98" s="200">
        <f t="shared" si="9"/>
        <v>0</v>
      </c>
      <c r="M98" s="200">
        <f t="shared" si="10"/>
        <v>0</v>
      </c>
    </row>
    <row r="99" spans="1:13" x14ac:dyDescent="0.3">
      <c r="A99" s="65" t="s">
        <v>133</v>
      </c>
      <c r="B99" s="9" t="s">
        <v>134</v>
      </c>
      <c r="C99" s="7" t="s">
        <v>135</v>
      </c>
      <c r="D99" s="7">
        <v>4</v>
      </c>
      <c r="E99" s="7">
        <v>4</v>
      </c>
      <c r="F99" s="77"/>
      <c r="G99" s="77"/>
      <c r="H99" s="206"/>
      <c r="I99" s="209"/>
      <c r="J99" s="107">
        <v>0.22</v>
      </c>
      <c r="K99" s="64">
        <f t="shared" si="8"/>
        <v>0</v>
      </c>
      <c r="L99" s="200">
        <f t="shared" si="9"/>
        <v>0</v>
      </c>
      <c r="M99" s="200">
        <f t="shared" si="10"/>
        <v>0</v>
      </c>
    </row>
    <row r="100" spans="1:13" x14ac:dyDescent="0.3">
      <c r="A100" s="62" t="s">
        <v>136</v>
      </c>
      <c r="B100" s="9" t="s">
        <v>137</v>
      </c>
      <c r="C100" s="45" t="s">
        <v>135</v>
      </c>
      <c r="D100" s="7">
        <v>4</v>
      </c>
      <c r="E100" s="7">
        <v>4</v>
      </c>
      <c r="F100" s="78"/>
      <c r="G100" s="78"/>
      <c r="H100" s="206"/>
      <c r="I100" s="209"/>
      <c r="J100" s="107">
        <v>0.22</v>
      </c>
      <c r="K100" s="64">
        <f t="shared" si="8"/>
        <v>0</v>
      </c>
      <c r="L100" s="200">
        <f t="shared" si="9"/>
        <v>0</v>
      </c>
      <c r="M100" s="200">
        <f t="shared" si="10"/>
        <v>0</v>
      </c>
    </row>
    <row r="101" spans="1:13" x14ac:dyDescent="0.3">
      <c r="A101" s="65" t="s">
        <v>138</v>
      </c>
      <c r="B101" s="9" t="s">
        <v>139</v>
      </c>
      <c r="C101" s="45" t="s">
        <v>140</v>
      </c>
      <c r="D101" s="7">
        <v>1</v>
      </c>
      <c r="E101" s="7">
        <v>1</v>
      </c>
      <c r="F101" s="78"/>
      <c r="G101" s="78"/>
      <c r="H101" s="206"/>
      <c r="I101" s="209"/>
      <c r="J101" s="107">
        <v>0.22</v>
      </c>
      <c r="K101" s="64">
        <f t="shared" si="8"/>
        <v>0</v>
      </c>
      <c r="L101" s="200">
        <f t="shared" si="9"/>
        <v>0</v>
      </c>
      <c r="M101" s="200">
        <f t="shared" si="10"/>
        <v>0</v>
      </c>
    </row>
    <row r="102" spans="1:13" x14ac:dyDescent="0.3">
      <c r="A102" s="62" t="s">
        <v>141</v>
      </c>
      <c r="B102" s="9" t="s">
        <v>142</v>
      </c>
      <c r="C102" s="45" t="s">
        <v>140</v>
      </c>
      <c r="D102" s="7">
        <v>1</v>
      </c>
      <c r="E102" s="7">
        <v>1</v>
      </c>
      <c r="F102" s="78"/>
      <c r="G102" s="78"/>
      <c r="H102" s="206"/>
      <c r="I102" s="209"/>
      <c r="J102" s="107">
        <v>0.22</v>
      </c>
      <c r="K102" s="64">
        <f t="shared" si="8"/>
        <v>0</v>
      </c>
      <c r="L102" s="200">
        <f t="shared" si="9"/>
        <v>0</v>
      </c>
      <c r="M102" s="200">
        <f t="shared" si="10"/>
        <v>0</v>
      </c>
    </row>
    <row r="103" spans="1:13" x14ac:dyDescent="0.3">
      <c r="A103" s="65" t="s">
        <v>143</v>
      </c>
      <c r="B103" s="5" t="s">
        <v>144</v>
      </c>
      <c r="C103" s="6" t="s">
        <v>125</v>
      </c>
      <c r="D103" s="6">
        <v>1</v>
      </c>
      <c r="E103" s="6">
        <v>1</v>
      </c>
      <c r="F103" s="70"/>
      <c r="G103" s="70"/>
      <c r="H103" s="206"/>
      <c r="I103" s="208"/>
      <c r="J103" s="106">
        <v>0.22</v>
      </c>
      <c r="K103" s="64">
        <f t="shared" si="8"/>
        <v>0</v>
      </c>
      <c r="L103" s="200">
        <f t="shared" si="9"/>
        <v>0</v>
      </c>
      <c r="M103" s="200">
        <f t="shared" si="10"/>
        <v>0</v>
      </c>
    </row>
    <row r="104" spans="1:13" x14ac:dyDescent="0.3">
      <c r="A104" s="62" t="s">
        <v>145</v>
      </c>
      <c r="B104" s="5" t="s">
        <v>146</v>
      </c>
      <c r="C104" s="6" t="s">
        <v>147</v>
      </c>
      <c r="D104" s="6">
        <v>1</v>
      </c>
      <c r="E104" s="6">
        <v>1</v>
      </c>
      <c r="F104" s="70"/>
      <c r="G104" s="70"/>
      <c r="H104" s="206"/>
      <c r="I104" s="208"/>
      <c r="J104" s="106">
        <v>0.22</v>
      </c>
      <c r="K104" s="64">
        <f t="shared" si="8"/>
        <v>0</v>
      </c>
      <c r="L104" s="200">
        <f t="shared" si="9"/>
        <v>0</v>
      </c>
      <c r="M104" s="200">
        <f t="shared" si="10"/>
        <v>0</v>
      </c>
    </row>
    <row r="105" spans="1:13" x14ac:dyDescent="0.3">
      <c r="A105" s="65" t="s">
        <v>148</v>
      </c>
      <c r="B105" s="5" t="s">
        <v>149</v>
      </c>
      <c r="C105" s="7" t="s">
        <v>150</v>
      </c>
      <c r="D105" s="6">
        <v>1</v>
      </c>
      <c r="E105" s="6">
        <v>1</v>
      </c>
      <c r="F105" s="70"/>
      <c r="G105" s="70"/>
      <c r="H105" s="206"/>
      <c r="I105" s="208"/>
      <c r="J105" s="106">
        <v>0.22</v>
      </c>
      <c r="K105" s="64">
        <f t="shared" si="8"/>
        <v>0</v>
      </c>
      <c r="L105" s="200">
        <f t="shared" si="9"/>
        <v>0</v>
      </c>
      <c r="M105" s="200">
        <f t="shared" si="10"/>
        <v>0</v>
      </c>
    </row>
    <row r="106" spans="1:13" x14ac:dyDescent="0.3">
      <c r="A106" s="62" t="s">
        <v>151</v>
      </c>
      <c r="B106" s="185" t="s">
        <v>152</v>
      </c>
      <c r="C106" s="104" t="s">
        <v>153</v>
      </c>
      <c r="D106" s="38">
        <v>2</v>
      </c>
      <c r="E106" s="6">
        <v>2</v>
      </c>
      <c r="F106" s="76"/>
      <c r="G106" s="76"/>
      <c r="H106" s="206"/>
      <c r="I106" s="208"/>
      <c r="J106" s="106">
        <v>0.22</v>
      </c>
      <c r="K106" s="64">
        <f t="shared" si="8"/>
        <v>0</v>
      </c>
      <c r="L106" s="200">
        <f t="shared" si="9"/>
        <v>0</v>
      </c>
      <c r="M106" s="200">
        <f t="shared" si="10"/>
        <v>0</v>
      </c>
    </row>
    <row r="107" spans="1:13" x14ac:dyDescent="0.3">
      <c r="A107" s="65" t="s">
        <v>154</v>
      </c>
      <c r="B107" s="5" t="s">
        <v>155</v>
      </c>
      <c r="C107" s="7" t="s">
        <v>135</v>
      </c>
      <c r="D107" s="6">
        <v>1</v>
      </c>
      <c r="E107" s="6">
        <v>1</v>
      </c>
      <c r="F107" s="70"/>
      <c r="G107" s="70"/>
      <c r="H107" s="206"/>
      <c r="I107" s="208"/>
      <c r="J107" s="106">
        <v>0.22</v>
      </c>
      <c r="K107" s="64">
        <f t="shared" si="8"/>
        <v>0</v>
      </c>
      <c r="L107" s="200">
        <f t="shared" si="9"/>
        <v>0</v>
      </c>
      <c r="M107" s="200">
        <f t="shared" si="10"/>
        <v>0</v>
      </c>
    </row>
    <row r="108" spans="1:13" x14ac:dyDescent="0.3">
      <c r="A108" s="62" t="s">
        <v>156</v>
      </c>
      <c r="B108" s="5" t="s">
        <v>157</v>
      </c>
      <c r="C108" s="45" t="s">
        <v>135</v>
      </c>
      <c r="D108" s="6">
        <v>2</v>
      </c>
      <c r="E108" s="6">
        <v>2</v>
      </c>
      <c r="F108" s="76"/>
      <c r="G108" s="76"/>
      <c r="H108" s="206"/>
      <c r="I108" s="208"/>
      <c r="J108" s="106">
        <v>0.22</v>
      </c>
      <c r="K108" s="64">
        <f t="shared" si="8"/>
        <v>0</v>
      </c>
      <c r="L108" s="200">
        <f t="shared" si="9"/>
        <v>0</v>
      </c>
      <c r="M108" s="200">
        <f t="shared" si="10"/>
        <v>0</v>
      </c>
    </row>
    <row r="109" spans="1:13" x14ac:dyDescent="0.3">
      <c r="A109" s="65" t="s">
        <v>158</v>
      </c>
      <c r="B109" s="5" t="s">
        <v>159</v>
      </c>
      <c r="C109" s="43" t="s">
        <v>160</v>
      </c>
      <c r="D109" s="6">
        <v>5</v>
      </c>
      <c r="E109" s="6">
        <v>5</v>
      </c>
      <c r="F109" s="76"/>
      <c r="G109" s="76"/>
      <c r="H109" s="206"/>
      <c r="I109" s="208"/>
      <c r="J109" s="106">
        <v>0.22</v>
      </c>
      <c r="K109" s="64">
        <f t="shared" si="8"/>
        <v>0</v>
      </c>
      <c r="L109" s="200">
        <f t="shared" si="9"/>
        <v>0</v>
      </c>
      <c r="M109" s="200">
        <f t="shared" si="10"/>
        <v>0</v>
      </c>
    </row>
    <row r="110" spans="1:13" x14ac:dyDescent="0.3">
      <c r="A110" s="62" t="s">
        <v>161</v>
      </c>
      <c r="B110" s="5" t="s">
        <v>162</v>
      </c>
      <c r="C110" s="6" t="s">
        <v>163</v>
      </c>
      <c r="D110" s="6">
        <v>5</v>
      </c>
      <c r="E110" s="6">
        <v>5</v>
      </c>
      <c r="F110" s="70"/>
      <c r="G110" s="70"/>
      <c r="H110" s="206"/>
      <c r="I110" s="208"/>
      <c r="J110" s="105">
        <v>9.5000000000000001E-2</v>
      </c>
      <c r="K110" s="64">
        <f t="shared" si="8"/>
        <v>0</v>
      </c>
      <c r="L110" s="200">
        <f t="shared" si="9"/>
        <v>0</v>
      </c>
      <c r="M110" s="200">
        <f t="shared" si="10"/>
        <v>0</v>
      </c>
    </row>
    <row r="111" spans="1:13" x14ac:dyDescent="0.3">
      <c r="A111" s="65" t="s">
        <v>164</v>
      </c>
      <c r="B111" s="5" t="s">
        <v>165</v>
      </c>
      <c r="C111" s="6" t="s">
        <v>80</v>
      </c>
      <c r="D111" s="6">
        <v>1</v>
      </c>
      <c r="E111" s="6">
        <v>1</v>
      </c>
      <c r="F111" s="70"/>
      <c r="G111" s="70"/>
      <c r="H111" s="206"/>
      <c r="I111" s="208"/>
      <c r="J111" s="106">
        <v>9.5000000000000001E-2</v>
      </c>
      <c r="K111" s="64">
        <f t="shared" si="8"/>
        <v>0</v>
      </c>
      <c r="L111" s="200">
        <f t="shared" si="9"/>
        <v>0</v>
      </c>
      <c r="M111" s="200">
        <f t="shared" si="10"/>
        <v>0</v>
      </c>
    </row>
    <row r="112" spans="1:13" x14ac:dyDescent="0.3">
      <c r="A112" s="62" t="s">
        <v>166</v>
      </c>
      <c r="B112" s="50" t="s">
        <v>167</v>
      </c>
      <c r="C112" s="42" t="s">
        <v>168</v>
      </c>
      <c r="D112" s="6">
        <v>6</v>
      </c>
      <c r="E112" s="6">
        <v>6</v>
      </c>
      <c r="F112" s="70"/>
      <c r="G112" s="70"/>
      <c r="H112" s="206"/>
      <c r="I112" s="208"/>
      <c r="J112" s="106">
        <v>9.5000000000000001E-2</v>
      </c>
      <c r="K112" s="64">
        <f t="shared" si="8"/>
        <v>0</v>
      </c>
      <c r="L112" s="200">
        <f t="shared" si="9"/>
        <v>0</v>
      </c>
      <c r="M112" s="200">
        <f t="shared" si="10"/>
        <v>0</v>
      </c>
    </row>
    <row r="113" spans="1:13" x14ac:dyDescent="0.3">
      <c r="A113" s="65" t="s">
        <v>169</v>
      </c>
      <c r="B113" s="35" t="s">
        <v>170</v>
      </c>
      <c r="C113" s="38" t="s">
        <v>171</v>
      </c>
      <c r="D113" s="6">
        <v>8</v>
      </c>
      <c r="E113" s="6">
        <v>8</v>
      </c>
      <c r="F113" s="70"/>
      <c r="G113" s="70"/>
      <c r="H113" s="206"/>
      <c r="I113" s="208"/>
      <c r="J113" s="106">
        <v>0.22</v>
      </c>
      <c r="K113" s="64">
        <f t="shared" si="8"/>
        <v>0</v>
      </c>
      <c r="L113" s="200">
        <f t="shared" si="9"/>
        <v>0</v>
      </c>
      <c r="M113" s="200">
        <f t="shared" si="10"/>
        <v>0</v>
      </c>
    </row>
    <row r="114" spans="1:13" x14ac:dyDescent="0.3">
      <c r="A114" s="79" t="s">
        <v>172</v>
      </c>
      <c r="B114" s="5" t="s">
        <v>173</v>
      </c>
      <c r="C114" s="41" t="s">
        <v>174</v>
      </c>
      <c r="D114" s="6">
        <v>1</v>
      </c>
      <c r="E114" s="6">
        <v>1</v>
      </c>
      <c r="F114" s="70"/>
      <c r="G114" s="70"/>
      <c r="H114" s="206"/>
      <c r="I114" s="208"/>
      <c r="J114" s="106">
        <v>0.22</v>
      </c>
      <c r="K114" s="64">
        <f t="shared" si="8"/>
        <v>0</v>
      </c>
      <c r="L114" s="200">
        <f t="shared" si="9"/>
        <v>0</v>
      </c>
      <c r="M114" s="200">
        <f t="shared" si="10"/>
        <v>0</v>
      </c>
    </row>
    <row r="115" spans="1:13" x14ac:dyDescent="0.3">
      <c r="A115" s="79">
        <v>46</v>
      </c>
      <c r="B115" s="5" t="s">
        <v>175</v>
      </c>
      <c r="C115" s="41">
        <v>1</v>
      </c>
      <c r="D115" s="6">
        <v>1</v>
      </c>
      <c r="E115" s="6">
        <v>1</v>
      </c>
      <c r="F115" s="70"/>
      <c r="G115" s="70"/>
      <c r="H115" s="206"/>
      <c r="I115" s="208"/>
      <c r="J115" s="105">
        <v>9.5000000000000001E-2</v>
      </c>
      <c r="K115" s="64">
        <f t="shared" si="8"/>
        <v>0</v>
      </c>
      <c r="L115" s="200">
        <f t="shared" si="9"/>
        <v>0</v>
      </c>
      <c r="M115" s="200">
        <f t="shared" si="10"/>
        <v>0</v>
      </c>
    </row>
    <row r="116" spans="1:13" x14ac:dyDescent="0.3">
      <c r="A116" s="79" t="s">
        <v>176</v>
      </c>
      <c r="B116" s="5" t="s">
        <v>177</v>
      </c>
      <c r="C116" s="41">
        <v>1</v>
      </c>
      <c r="D116" s="6">
        <v>1</v>
      </c>
      <c r="E116" s="6">
        <v>1</v>
      </c>
      <c r="F116" s="70"/>
      <c r="G116" s="70"/>
      <c r="H116" s="206"/>
      <c r="I116" s="208"/>
      <c r="J116" s="106">
        <v>9.5000000000000001E-2</v>
      </c>
      <c r="K116" s="64">
        <f t="shared" si="8"/>
        <v>0</v>
      </c>
      <c r="L116" s="200">
        <f t="shared" si="9"/>
        <v>0</v>
      </c>
      <c r="M116" s="200">
        <f t="shared" si="10"/>
        <v>0</v>
      </c>
    </row>
    <row r="117" spans="1:13" x14ac:dyDescent="0.3">
      <c r="A117" s="79" t="s">
        <v>178</v>
      </c>
      <c r="B117" s="5" t="s">
        <v>179</v>
      </c>
      <c r="C117" s="41">
        <v>1</v>
      </c>
      <c r="D117" s="6">
        <v>1</v>
      </c>
      <c r="E117" s="6">
        <v>1</v>
      </c>
      <c r="F117" s="70"/>
      <c r="G117" s="70"/>
      <c r="H117" s="206"/>
      <c r="I117" s="208"/>
      <c r="J117" s="106">
        <v>9.5000000000000001E-2</v>
      </c>
      <c r="K117" s="64">
        <f t="shared" si="8"/>
        <v>0</v>
      </c>
      <c r="L117" s="200">
        <f t="shared" si="9"/>
        <v>0</v>
      </c>
      <c r="M117" s="200">
        <f t="shared" si="10"/>
        <v>0</v>
      </c>
    </row>
    <row r="118" spans="1:13" x14ac:dyDescent="0.3">
      <c r="A118" s="62" t="s">
        <v>180</v>
      </c>
      <c r="B118" s="5" t="s">
        <v>181</v>
      </c>
      <c r="C118" s="38" t="s">
        <v>182</v>
      </c>
      <c r="D118" s="6">
        <v>4</v>
      </c>
      <c r="E118" s="6">
        <v>4</v>
      </c>
      <c r="F118" s="70"/>
      <c r="G118" s="70"/>
      <c r="H118" s="206"/>
      <c r="I118" s="208"/>
      <c r="J118" s="106">
        <v>0.22</v>
      </c>
      <c r="K118" s="64">
        <f t="shared" si="8"/>
        <v>0</v>
      </c>
      <c r="L118" s="200">
        <f t="shared" si="9"/>
        <v>0</v>
      </c>
      <c r="M118" s="200">
        <f t="shared" si="10"/>
        <v>0</v>
      </c>
    </row>
    <row r="119" spans="1:13" x14ac:dyDescent="0.3">
      <c r="A119" s="62">
        <v>50</v>
      </c>
      <c r="B119" s="35" t="s">
        <v>183</v>
      </c>
      <c r="C119" s="38">
        <v>1</v>
      </c>
      <c r="D119" s="38">
        <v>1</v>
      </c>
      <c r="E119" s="6">
        <v>1</v>
      </c>
      <c r="F119" s="70"/>
      <c r="G119" s="70"/>
      <c r="H119" s="206"/>
      <c r="I119" s="208"/>
      <c r="J119" s="106">
        <v>9.5000000000000001E-2</v>
      </c>
      <c r="K119" s="64">
        <f t="shared" si="8"/>
        <v>0</v>
      </c>
      <c r="L119" s="200">
        <f t="shared" si="9"/>
        <v>0</v>
      </c>
      <c r="M119" s="200">
        <f t="shared" si="10"/>
        <v>0</v>
      </c>
    </row>
    <row r="120" spans="1:13" x14ac:dyDescent="0.3">
      <c r="A120" s="62">
        <v>51</v>
      </c>
      <c r="B120" s="35" t="s">
        <v>184</v>
      </c>
      <c r="C120" s="38">
        <v>1000</v>
      </c>
      <c r="D120" s="38">
        <v>1</v>
      </c>
      <c r="E120" s="6">
        <v>1</v>
      </c>
      <c r="F120" s="70"/>
      <c r="G120" s="70"/>
      <c r="H120" s="206"/>
      <c r="I120" s="208"/>
      <c r="J120" s="106">
        <v>0.22</v>
      </c>
      <c r="K120" s="64">
        <f t="shared" si="8"/>
        <v>0</v>
      </c>
      <c r="L120" s="200">
        <f t="shared" si="9"/>
        <v>0</v>
      </c>
      <c r="M120" s="200">
        <f t="shared" si="10"/>
        <v>0</v>
      </c>
    </row>
    <row r="121" spans="1:13" ht="15" thickBot="1" x14ac:dyDescent="0.35">
      <c r="A121" s="103">
        <v>52</v>
      </c>
      <c r="B121" s="186" t="s">
        <v>185</v>
      </c>
      <c r="C121" s="52">
        <v>1080</v>
      </c>
      <c r="D121" s="10">
        <v>7</v>
      </c>
      <c r="E121" s="10">
        <v>7</v>
      </c>
      <c r="F121" s="80"/>
      <c r="G121" s="71"/>
      <c r="H121" s="206"/>
      <c r="I121" s="207"/>
      <c r="J121" s="108">
        <v>0.22</v>
      </c>
      <c r="K121" s="67">
        <f t="shared" si="8"/>
        <v>0</v>
      </c>
      <c r="L121" s="201">
        <f t="shared" si="9"/>
        <v>0</v>
      </c>
      <c r="M121" s="201">
        <f t="shared" si="10"/>
        <v>0</v>
      </c>
    </row>
    <row r="122" spans="1:13" ht="15" thickBot="1" x14ac:dyDescent="0.35">
      <c r="A122" s="1"/>
      <c r="B122" s="27" t="s">
        <v>50</v>
      </c>
      <c r="C122" s="171"/>
      <c r="D122" s="28"/>
      <c r="E122" s="28"/>
      <c r="F122" s="68"/>
      <c r="G122" s="68"/>
      <c r="H122" s="68"/>
      <c r="I122" s="29"/>
      <c r="J122" s="30"/>
      <c r="K122" s="72"/>
      <c r="L122" s="194">
        <f>SUM(L70:L121)</f>
        <v>0</v>
      </c>
      <c r="M122" s="194">
        <f>SUM(M70:M121)</f>
        <v>0</v>
      </c>
    </row>
    <row r="123" spans="1:13" ht="15" thickTop="1" x14ac:dyDescent="0.3">
      <c r="A123" s="2"/>
      <c r="B123" s="224" t="s">
        <v>77</v>
      </c>
      <c r="C123" s="170"/>
      <c r="D123" s="19"/>
      <c r="E123" s="19"/>
      <c r="F123" s="75"/>
      <c r="G123" s="75"/>
      <c r="H123" s="75"/>
      <c r="I123" s="39"/>
      <c r="J123" s="40"/>
      <c r="K123" s="75"/>
      <c r="L123" s="195"/>
      <c r="M123" s="195"/>
    </row>
    <row r="124" spans="1:13" x14ac:dyDescent="0.3">
      <c r="A124" s="1"/>
      <c r="B124" s="17" t="s">
        <v>78</v>
      </c>
      <c r="C124" s="169"/>
      <c r="D124" s="17"/>
      <c r="E124" s="17"/>
      <c r="F124" s="1"/>
      <c r="G124" s="1"/>
      <c r="H124" s="1"/>
      <c r="I124" s="17"/>
      <c r="J124" s="17"/>
      <c r="K124" s="17"/>
      <c r="L124" s="169"/>
      <c r="M124" s="169"/>
    </row>
    <row r="125" spans="1:13" x14ac:dyDescent="0.3">
      <c r="A125" s="2"/>
      <c r="B125" s="2" t="s">
        <v>186</v>
      </c>
      <c r="C125" s="169"/>
      <c r="D125" s="17"/>
      <c r="E125" s="17"/>
      <c r="F125" s="2"/>
      <c r="G125" s="2"/>
      <c r="H125" s="1"/>
      <c r="I125" s="17"/>
      <c r="J125" s="17"/>
      <c r="K125" s="17"/>
      <c r="L125" s="169"/>
      <c r="M125" s="169"/>
    </row>
    <row r="126" spans="1:13" x14ac:dyDescent="0.3">
      <c r="A126" s="1"/>
      <c r="B126" s="1"/>
      <c r="C126" s="169"/>
      <c r="D126" s="17"/>
      <c r="E126" s="17"/>
      <c r="F126" s="1"/>
      <c r="G126" s="1"/>
      <c r="H126" s="1"/>
      <c r="I126" s="17"/>
      <c r="J126" s="17"/>
      <c r="K126" s="17"/>
      <c r="L126" s="169"/>
      <c r="M126" s="169"/>
    </row>
    <row r="127" spans="1:13" ht="15.6" x14ac:dyDescent="0.3">
      <c r="A127" s="116"/>
      <c r="B127" s="118" t="s">
        <v>265</v>
      </c>
      <c r="C127" s="175"/>
      <c r="D127" s="115"/>
      <c r="E127" s="115"/>
      <c r="F127" s="2"/>
      <c r="G127" s="2"/>
      <c r="H127" s="2"/>
      <c r="I127" s="2"/>
      <c r="J127" s="2"/>
      <c r="K127" s="2"/>
      <c r="L127" s="172"/>
      <c r="M127" s="172"/>
    </row>
    <row r="128" spans="1:13" x14ac:dyDescent="0.3">
      <c r="A128" s="225" t="s">
        <v>1</v>
      </c>
      <c r="B128" s="231" t="s">
        <v>2</v>
      </c>
      <c r="C128" s="227" t="s">
        <v>76</v>
      </c>
      <c r="D128" s="227" t="s">
        <v>4</v>
      </c>
      <c r="E128" s="227" t="s">
        <v>5</v>
      </c>
      <c r="F128" s="227" t="s">
        <v>6</v>
      </c>
      <c r="G128" s="227" t="s">
        <v>7</v>
      </c>
      <c r="H128" s="229" t="s">
        <v>8</v>
      </c>
      <c r="I128" s="227" t="s">
        <v>9</v>
      </c>
      <c r="J128" s="227" t="s">
        <v>10</v>
      </c>
      <c r="K128" s="227" t="s">
        <v>11</v>
      </c>
      <c r="L128" s="227" t="s">
        <v>12</v>
      </c>
      <c r="M128" s="227" t="s">
        <v>13</v>
      </c>
    </row>
    <row r="129" spans="1:13" x14ac:dyDescent="0.3">
      <c r="A129" s="226"/>
      <c r="B129" s="232"/>
      <c r="C129" s="228"/>
      <c r="D129" s="228"/>
      <c r="E129" s="228"/>
      <c r="F129" s="228"/>
      <c r="G129" s="228"/>
      <c r="H129" s="230"/>
      <c r="I129" s="228"/>
      <c r="J129" s="228"/>
      <c r="K129" s="228"/>
      <c r="L129" s="228"/>
      <c r="M129" s="228"/>
    </row>
    <row r="130" spans="1:13" x14ac:dyDescent="0.3">
      <c r="A130" s="61"/>
      <c r="B130" s="21"/>
      <c r="C130" s="81"/>
      <c r="D130" s="81"/>
      <c r="E130" s="22">
        <v>1</v>
      </c>
      <c r="F130" s="61"/>
      <c r="G130" s="61"/>
      <c r="H130" s="61"/>
      <c r="I130" s="22">
        <v>2</v>
      </c>
      <c r="J130" s="22">
        <v>3</v>
      </c>
      <c r="K130" s="22" t="s">
        <v>14</v>
      </c>
      <c r="L130" s="22" t="s">
        <v>15</v>
      </c>
      <c r="M130" s="22" t="s">
        <v>16</v>
      </c>
    </row>
    <row r="131" spans="1:13" x14ac:dyDescent="0.3">
      <c r="A131" s="62" t="s">
        <v>17</v>
      </c>
      <c r="B131" s="82" t="s">
        <v>187</v>
      </c>
      <c r="C131" s="83" t="s">
        <v>188</v>
      </c>
      <c r="D131" s="126">
        <v>4</v>
      </c>
      <c r="E131" s="126">
        <v>4</v>
      </c>
      <c r="F131" s="61"/>
      <c r="G131" s="61"/>
      <c r="H131" s="61"/>
      <c r="I131" s="210"/>
      <c r="J131" s="101">
        <v>0.22</v>
      </c>
      <c r="K131" s="64">
        <f>I131*(1+J131)</f>
        <v>0</v>
      </c>
      <c r="L131" s="200">
        <f>E131*I131</f>
        <v>0</v>
      </c>
      <c r="M131" s="200">
        <f>E131*K131</f>
        <v>0</v>
      </c>
    </row>
    <row r="132" spans="1:13" x14ac:dyDescent="0.3">
      <c r="A132" s="65" t="s">
        <v>19</v>
      </c>
      <c r="B132" s="82" t="s">
        <v>189</v>
      </c>
      <c r="C132" s="83" t="s">
        <v>190</v>
      </c>
      <c r="D132" s="126">
        <v>12</v>
      </c>
      <c r="E132" s="126">
        <v>12</v>
      </c>
      <c r="F132" s="61"/>
      <c r="G132" s="61"/>
      <c r="H132" s="61"/>
      <c r="I132" s="210"/>
      <c r="J132" s="101">
        <v>9.5000000000000001E-2</v>
      </c>
      <c r="K132" s="64">
        <f>I132*(1+J132)</f>
        <v>0</v>
      </c>
      <c r="L132" s="200">
        <f t="shared" ref="L132:L139" si="11">E132*I132</f>
        <v>0</v>
      </c>
      <c r="M132" s="200">
        <f t="shared" ref="M132:M139" si="12">E132*K132</f>
        <v>0</v>
      </c>
    </row>
    <row r="133" spans="1:13" x14ac:dyDescent="0.3">
      <c r="A133" s="62" t="s">
        <v>20</v>
      </c>
      <c r="B133" s="82" t="s">
        <v>191</v>
      </c>
      <c r="C133" s="83" t="s">
        <v>192</v>
      </c>
      <c r="D133" s="126">
        <v>3</v>
      </c>
      <c r="E133" s="126">
        <v>3</v>
      </c>
      <c r="F133" s="61"/>
      <c r="G133" s="61"/>
      <c r="H133" s="61"/>
      <c r="I133" s="210"/>
      <c r="J133" s="101">
        <v>9.5000000000000001E-2</v>
      </c>
      <c r="K133" s="64">
        <f t="shared" ref="K133:K139" si="13">I133*(1+J133)</f>
        <v>0</v>
      </c>
      <c r="L133" s="200">
        <f t="shared" si="11"/>
        <v>0</v>
      </c>
      <c r="M133" s="200">
        <f t="shared" si="12"/>
        <v>0</v>
      </c>
    </row>
    <row r="134" spans="1:13" x14ac:dyDescent="0.3">
      <c r="A134" s="65" t="s">
        <v>22</v>
      </c>
      <c r="B134" s="82" t="s">
        <v>193</v>
      </c>
      <c r="C134" s="83" t="s">
        <v>194</v>
      </c>
      <c r="D134" s="126">
        <v>2</v>
      </c>
      <c r="E134" s="126">
        <v>2</v>
      </c>
      <c r="F134" s="61"/>
      <c r="G134" s="61"/>
      <c r="H134" s="61"/>
      <c r="I134" s="210"/>
      <c r="J134" s="101">
        <v>9.5000000000000001E-2</v>
      </c>
      <c r="K134" s="64">
        <f t="shared" si="13"/>
        <v>0</v>
      </c>
      <c r="L134" s="200">
        <f t="shared" si="11"/>
        <v>0</v>
      </c>
      <c r="M134" s="200">
        <f t="shared" si="12"/>
        <v>0</v>
      </c>
    </row>
    <row r="135" spans="1:13" x14ac:dyDescent="0.3">
      <c r="A135" s="62" t="s">
        <v>24</v>
      </c>
      <c r="B135" s="82" t="s">
        <v>195</v>
      </c>
      <c r="C135" s="83" t="s">
        <v>196</v>
      </c>
      <c r="D135" s="126">
        <v>4</v>
      </c>
      <c r="E135" s="126">
        <v>4</v>
      </c>
      <c r="F135" s="61"/>
      <c r="G135" s="61"/>
      <c r="H135" s="61"/>
      <c r="I135" s="210"/>
      <c r="J135" s="101">
        <v>9.5000000000000001E-2</v>
      </c>
      <c r="K135" s="64">
        <f t="shared" si="13"/>
        <v>0</v>
      </c>
      <c r="L135" s="200">
        <f t="shared" si="11"/>
        <v>0</v>
      </c>
      <c r="M135" s="200">
        <f t="shared" si="12"/>
        <v>0</v>
      </c>
    </row>
    <row r="136" spans="1:13" x14ac:dyDescent="0.3">
      <c r="A136" s="65" t="s">
        <v>26</v>
      </c>
      <c r="B136" s="82" t="s">
        <v>197</v>
      </c>
      <c r="C136" s="83" t="s">
        <v>198</v>
      </c>
      <c r="D136" s="126">
        <v>26</v>
      </c>
      <c r="E136" s="126">
        <v>26</v>
      </c>
      <c r="F136" s="61"/>
      <c r="G136" s="61"/>
      <c r="H136" s="61"/>
      <c r="I136" s="210"/>
      <c r="J136" s="101">
        <v>9.5000000000000001E-2</v>
      </c>
      <c r="K136" s="64">
        <f t="shared" si="13"/>
        <v>0</v>
      </c>
      <c r="L136" s="200">
        <f t="shared" si="11"/>
        <v>0</v>
      </c>
      <c r="M136" s="200">
        <f t="shared" si="12"/>
        <v>0</v>
      </c>
    </row>
    <row r="137" spans="1:13" x14ac:dyDescent="0.3">
      <c r="A137" s="62" t="s">
        <v>28</v>
      </c>
      <c r="B137" s="82" t="s">
        <v>199</v>
      </c>
      <c r="C137" s="83" t="s">
        <v>198</v>
      </c>
      <c r="D137" s="126">
        <v>26</v>
      </c>
      <c r="E137" s="126">
        <v>26</v>
      </c>
      <c r="F137" s="61"/>
      <c r="G137" s="61"/>
      <c r="H137" s="61"/>
      <c r="I137" s="210"/>
      <c r="J137" s="101">
        <v>9.5000000000000001E-2</v>
      </c>
      <c r="K137" s="64">
        <f t="shared" si="13"/>
        <v>0</v>
      </c>
      <c r="L137" s="200">
        <f t="shared" si="11"/>
        <v>0</v>
      </c>
      <c r="M137" s="200">
        <f t="shared" si="12"/>
        <v>0</v>
      </c>
    </row>
    <row r="138" spans="1:13" x14ac:dyDescent="0.3">
      <c r="A138" s="65" t="s">
        <v>30</v>
      </c>
      <c r="B138" s="82" t="s">
        <v>200</v>
      </c>
      <c r="C138" s="83" t="s">
        <v>198</v>
      </c>
      <c r="D138" s="126">
        <v>26</v>
      </c>
      <c r="E138" s="126">
        <v>26</v>
      </c>
      <c r="F138" s="61"/>
      <c r="G138" s="61"/>
      <c r="H138" s="61"/>
      <c r="I138" s="210"/>
      <c r="J138" s="101">
        <v>9.5000000000000001E-2</v>
      </c>
      <c r="K138" s="64">
        <f t="shared" si="13"/>
        <v>0</v>
      </c>
      <c r="L138" s="200">
        <f t="shared" si="11"/>
        <v>0</v>
      </c>
      <c r="M138" s="200">
        <f t="shared" si="12"/>
        <v>0</v>
      </c>
    </row>
    <row r="139" spans="1:13" ht="15" thickBot="1" x14ac:dyDescent="0.35">
      <c r="A139" s="60" t="s">
        <v>32</v>
      </c>
      <c r="B139" s="184" t="s">
        <v>201</v>
      </c>
      <c r="C139" s="84" t="s">
        <v>198</v>
      </c>
      <c r="D139" s="127">
        <v>1</v>
      </c>
      <c r="E139" s="127">
        <v>1</v>
      </c>
      <c r="F139" s="60"/>
      <c r="G139" s="60"/>
      <c r="H139" s="61"/>
      <c r="I139" s="211"/>
      <c r="J139" s="100">
        <v>0.22</v>
      </c>
      <c r="K139" s="64">
        <f t="shared" si="13"/>
        <v>0</v>
      </c>
      <c r="L139" s="200">
        <f t="shared" si="11"/>
        <v>0</v>
      </c>
      <c r="M139" s="200">
        <f t="shared" si="12"/>
        <v>0</v>
      </c>
    </row>
    <row r="140" spans="1:13" ht="15" thickBot="1" x14ac:dyDescent="0.35">
      <c r="A140" s="85"/>
      <c r="B140" s="13" t="s">
        <v>50</v>
      </c>
      <c r="C140" s="168"/>
      <c r="D140" s="14"/>
      <c r="E140" s="14"/>
      <c r="F140" s="68"/>
      <c r="G140" s="68"/>
      <c r="H140" s="68"/>
      <c r="I140" s="15"/>
      <c r="J140" s="16"/>
      <c r="K140" s="68"/>
      <c r="L140" s="196">
        <f>SUM(L131:L139)</f>
        <v>0</v>
      </c>
      <c r="M140" s="196">
        <f>SUM(M131:M139)</f>
        <v>0</v>
      </c>
    </row>
    <row r="141" spans="1:13" ht="15" thickTop="1" x14ac:dyDescent="0.3">
      <c r="A141" s="2"/>
      <c r="B141" s="224" t="s">
        <v>77</v>
      </c>
      <c r="C141" s="170"/>
      <c r="D141" s="19"/>
      <c r="E141" s="19"/>
      <c r="F141" s="75"/>
      <c r="G141" s="75"/>
      <c r="H141" s="75"/>
      <c r="I141" s="39"/>
      <c r="J141" s="40"/>
      <c r="K141" s="75"/>
      <c r="L141" s="195"/>
      <c r="M141" s="195"/>
    </row>
    <row r="142" spans="1:13" x14ac:dyDescent="0.3">
      <c r="A142" s="1"/>
      <c r="B142" s="2" t="s">
        <v>202</v>
      </c>
      <c r="C142" s="174"/>
      <c r="D142" s="1"/>
      <c r="E142" s="1"/>
      <c r="F142" s="1"/>
      <c r="G142" s="1"/>
      <c r="H142" s="1"/>
      <c r="I142" s="1"/>
      <c r="J142" s="1"/>
      <c r="K142" s="1"/>
      <c r="L142" s="174"/>
      <c r="M142" s="174"/>
    </row>
    <row r="143" spans="1:13" ht="15.6" x14ac:dyDescent="0.3">
      <c r="A143" s="1"/>
      <c r="B143" s="46"/>
      <c r="C143" s="174" t="s">
        <v>203</v>
      </c>
      <c r="D143" s="46"/>
      <c r="E143" s="46"/>
      <c r="F143" s="1"/>
      <c r="G143" s="1"/>
      <c r="H143" s="1"/>
      <c r="I143" s="46"/>
      <c r="J143" s="46"/>
      <c r="K143" s="46"/>
      <c r="L143" s="197"/>
      <c r="M143" s="174"/>
    </row>
    <row r="144" spans="1:13" x14ac:dyDescent="0.3">
      <c r="A144" s="1"/>
      <c r="B144" s="2"/>
      <c r="C144" s="169"/>
      <c r="D144" s="17"/>
      <c r="E144" s="17"/>
      <c r="F144" s="1"/>
      <c r="G144" s="1"/>
      <c r="H144" s="1"/>
      <c r="I144" s="17"/>
      <c r="J144" s="17"/>
      <c r="K144" s="17"/>
      <c r="L144" s="169"/>
      <c r="M144" s="169"/>
    </row>
    <row r="145" spans="1:13" ht="15.6" x14ac:dyDescent="0.3">
      <c r="A145" s="116"/>
      <c r="B145" s="114" t="s">
        <v>266</v>
      </c>
      <c r="C145" s="175"/>
      <c r="D145" s="115"/>
      <c r="E145" s="115"/>
      <c r="F145" s="115"/>
      <c r="G145" s="2"/>
      <c r="H145" s="2"/>
      <c r="I145" s="2"/>
      <c r="J145" s="2"/>
      <c r="K145" s="2"/>
      <c r="L145" s="172"/>
      <c r="M145" s="172"/>
    </row>
    <row r="146" spans="1:13" x14ac:dyDescent="0.3">
      <c r="A146" s="225" t="s">
        <v>1</v>
      </c>
      <c r="B146" s="231" t="s">
        <v>2</v>
      </c>
      <c r="C146" s="227" t="s">
        <v>3</v>
      </c>
      <c r="D146" s="227" t="s">
        <v>4</v>
      </c>
      <c r="E146" s="227" t="s">
        <v>5</v>
      </c>
      <c r="F146" s="227" t="s">
        <v>6</v>
      </c>
      <c r="G146" s="227" t="s">
        <v>7</v>
      </c>
      <c r="H146" s="229" t="s">
        <v>8</v>
      </c>
      <c r="I146" s="227" t="s">
        <v>9</v>
      </c>
      <c r="J146" s="227" t="s">
        <v>10</v>
      </c>
      <c r="K146" s="227" t="s">
        <v>11</v>
      </c>
      <c r="L146" s="227" t="s">
        <v>12</v>
      </c>
      <c r="M146" s="227" t="s">
        <v>13</v>
      </c>
    </row>
    <row r="147" spans="1:13" x14ac:dyDescent="0.3">
      <c r="A147" s="226"/>
      <c r="B147" s="232"/>
      <c r="C147" s="228"/>
      <c r="D147" s="228"/>
      <c r="E147" s="228"/>
      <c r="F147" s="228"/>
      <c r="G147" s="228"/>
      <c r="H147" s="230"/>
      <c r="I147" s="228"/>
      <c r="J147" s="228"/>
      <c r="K147" s="228"/>
      <c r="L147" s="228"/>
      <c r="M147" s="228"/>
    </row>
    <row r="148" spans="1:13" x14ac:dyDescent="0.3">
      <c r="A148" s="61"/>
      <c r="B148" s="21"/>
      <c r="C148" s="81"/>
      <c r="D148" s="81"/>
      <c r="E148" s="22">
        <v>1</v>
      </c>
      <c r="F148" s="61"/>
      <c r="G148" s="61"/>
      <c r="H148" s="61"/>
      <c r="I148" s="22">
        <v>2</v>
      </c>
      <c r="J148" s="22">
        <v>3</v>
      </c>
      <c r="K148" s="22" t="s">
        <v>14</v>
      </c>
      <c r="L148" s="22" t="s">
        <v>15</v>
      </c>
      <c r="M148" s="22" t="s">
        <v>16</v>
      </c>
    </row>
    <row r="149" spans="1:13" x14ac:dyDescent="0.3">
      <c r="A149" s="62" t="s">
        <v>17</v>
      </c>
      <c r="B149" s="5" t="s">
        <v>204</v>
      </c>
      <c r="C149" s="6">
        <v>200</v>
      </c>
      <c r="D149" s="7">
        <v>15</v>
      </c>
      <c r="E149" s="7">
        <v>3000</v>
      </c>
      <c r="F149" s="63"/>
      <c r="G149" s="63"/>
      <c r="H149" s="63"/>
      <c r="I149" s="203"/>
      <c r="J149" s="102">
        <v>0.22</v>
      </c>
      <c r="K149" s="64">
        <f>I149*(1+J149)</f>
        <v>0</v>
      </c>
      <c r="L149" s="200">
        <f>E149*I149</f>
        <v>0</v>
      </c>
      <c r="M149" s="200">
        <f>E149*K149</f>
        <v>0</v>
      </c>
    </row>
    <row r="150" spans="1:13" ht="15" thickBot="1" x14ac:dyDescent="0.35">
      <c r="A150" s="109" t="s">
        <v>19</v>
      </c>
      <c r="B150" s="182" t="s">
        <v>205</v>
      </c>
      <c r="C150" s="123">
        <v>100</v>
      </c>
      <c r="D150" s="123">
        <v>30</v>
      </c>
      <c r="E150" s="122">
        <v>3000</v>
      </c>
      <c r="F150" s="124"/>
      <c r="G150" s="124"/>
      <c r="H150" s="63"/>
      <c r="I150" s="125"/>
      <c r="J150" s="34">
        <v>0.22</v>
      </c>
      <c r="K150" s="64">
        <f>I150*(1+J150)</f>
        <v>0</v>
      </c>
      <c r="L150" s="200">
        <f>E150*I150</f>
        <v>0</v>
      </c>
      <c r="M150" s="200">
        <f>E150*K150</f>
        <v>0</v>
      </c>
    </row>
    <row r="151" spans="1:13" ht="15" thickBot="1" x14ac:dyDescent="0.35">
      <c r="A151" s="86"/>
      <c r="B151" s="53" t="s">
        <v>50</v>
      </c>
      <c r="C151" s="176"/>
      <c r="D151" s="87"/>
      <c r="E151" s="54"/>
      <c r="F151" s="57"/>
      <c r="G151" s="58"/>
      <c r="H151" s="88"/>
      <c r="I151" s="55"/>
      <c r="J151" s="55"/>
      <c r="K151" s="56"/>
      <c r="L151" s="198">
        <f>SUM(L149:L150)</f>
        <v>0</v>
      </c>
      <c r="M151" s="198">
        <f>SUM(M149:M150)</f>
        <v>0</v>
      </c>
    </row>
    <row r="152" spans="1:13" ht="15" thickTop="1" x14ac:dyDescent="0.3">
      <c r="A152" s="1"/>
      <c r="B152" s="51" t="s">
        <v>73</v>
      </c>
      <c r="C152" s="169"/>
      <c r="D152" s="17"/>
      <c r="E152" s="17"/>
      <c r="F152" s="1"/>
      <c r="G152" s="1"/>
      <c r="H152" s="1"/>
      <c r="I152" s="17"/>
      <c r="J152" s="17"/>
      <c r="K152" s="17"/>
      <c r="L152" s="169"/>
      <c r="M152" s="169"/>
    </row>
    <row r="153" spans="1:13" x14ac:dyDescent="0.3">
      <c r="A153" s="1"/>
      <c r="B153" s="18"/>
      <c r="C153" s="169"/>
      <c r="D153" s="17"/>
      <c r="E153" s="17"/>
      <c r="F153" s="1"/>
      <c r="G153" s="1"/>
      <c r="H153" s="1"/>
      <c r="I153" s="17"/>
      <c r="J153" s="17"/>
      <c r="K153" s="17"/>
      <c r="L153" s="169"/>
      <c r="M153" s="169"/>
    </row>
    <row r="154" spans="1:13" ht="15.6" x14ac:dyDescent="0.3">
      <c r="A154" s="116"/>
      <c r="B154" s="117" t="s">
        <v>267</v>
      </c>
      <c r="C154" s="177"/>
      <c r="D154" s="2"/>
      <c r="E154" s="2"/>
      <c r="F154" s="2"/>
      <c r="G154" s="2"/>
      <c r="H154" s="2"/>
      <c r="I154" s="2"/>
      <c r="J154" s="2"/>
      <c r="K154" s="2"/>
      <c r="L154" s="172"/>
      <c r="M154" s="172"/>
    </row>
    <row r="155" spans="1:13" x14ac:dyDescent="0.3">
      <c r="A155" s="225" t="s">
        <v>1</v>
      </c>
      <c r="B155" s="231" t="s">
        <v>2</v>
      </c>
      <c r="C155" s="227" t="s">
        <v>3</v>
      </c>
      <c r="D155" s="227" t="s">
        <v>4</v>
      </c>
      <c r="E155" s="227" t="s">
        <v>5</v>
      </c>
      <c r="F155" s="227" t="s">
        <v>6</v>
      </c>
      <c r="G155" s="227" t="s">
        <v>7</v>
      </c>
      <c r="H155" s="229" t="s">
        <v>8</v>
      </c>
      <c r="I155" s="227" t="s">
        <v>9</v>
      </c>
      <c r="J155" s="227" t="s">
        <v>10</v>
      </c>
      <c r="K155" s="227" t="s">
        <v>11</v>
      </c>
      <c r="L155" s="227" t="s">
        <v>12</v>
      </c>
      <c r="M155" s="227" t="s">
        <v>13</v>
      </c>
    </row>
    <row r="156" spans="1:13" x14ac:dyDescent="0.3">
      <c r="A156" s="226"/>
      <c r="B156" s="232"/>
      <c r="C156" s="228"/>
      <c r="D156" s="228"/>
      <c r="E156" s="228"/>
      <c r="F156" s="228"/>
      <c r="G156" s="228"/>
      <c r="H156" s="230"/>
      <c r="I156" s="228"/>
      <c r="J156" s="228"/>
      <c r="K156" s="228"/>
      <c r="L156" s="228"/>
      <c r="M156" s="228"/>
    </row>
    <row r="157" spans="1:13" x14ac:dyDescent="0.3">
      <c r="A157" s="128"/>
      <c r="B157" s="21"/>
      <c r="C157" s="41"/>
      <c r="D157" s="41"/>
      <c r="E157" s="22">
        <v>1</v>
      </c>
      <c r="F157" s="128"/>
      <c r="G157" s="128"/>
      <c r="H157" s="128"/>
      <c r="I157" s="22">
        <v>2</v>
      </c>
      <c r="J157" s="22">
        <v>3</v>
      </c>
      <c r="K157" s="22" t="s">
        <v>14</v>
      </c>
      <c r="L157" s="22" t="s">
        <v>15</v>
      </c>
      <c r="M157" s="22" t="s">
        <v>16</v>
      </c>
    </row>
    <row r="158" spans="1:13" x14ac:dyDescent="0.3">
      <c r="A158" s="129" t="s">
        <v>17</v>
      </c>
      <c r="B158" s="35" t="s">
        <v>206</v>
      </c>
      <c r="C158" s="38">
        <v>50</v>
      </c>
      <c r="D158" s="119">
        <v>85</v>
      </c>
      <c r="E158" s="6">
        <v>4250</v>
      </c>
      <c r="F158" s="47"/>
      <c r="G158" s="47"/>
      <c r="H158" s="47"/>
      <c r="I158" s="212"/>
      <c r="J158" s="8">
        <v>0.22</v>
      </c>
      <c r="K158" s="49">
        <f>I158*(1+J158)</f>
        <v>0</v>
      </c>
      <c r="L158" s="202">
        <f>I158*E158</f>
        <v>0</v>
      </c>
      <c r="M158" s="202">
        <f>E158*K158</f>
        <v>0</v>
      </c>
    </row>
    <row r="159" spans="1:13" x14ac:dyDescent="0.3">
      <c r="A159" s="129" t="s">
        <v>19</v>
      </c>
      <c r="B159" s="130" t="s">
        <v>207</v>
      </c>
      <c r="C159" s="178">
        <v>50</v>
      </c>
      <c r="D159" s="120">
        <v>65</v>
      </c>
      <c r="E159" s="121">
        <v>3250</v>
      </c>
      <c r="F159" s="131"/>
      <c r="G159" s="131"/>
      <c r="H159" s="47"/>
      <c r="I159" s="213"/>
      <c r="J159" s="8">
        <v>0.22</v>
      </c>
      <c r="K159" s="49">
        <f t="shared" ref="K159:K167" si="14">I159*(1+J159)</f>
        <v>0</v>
      </c>
      <c r="L159" s="202">
        <f t="shared" ref="L159:L167" si="15">I159*E159</f>
        <v>0</v>
      </c>
      <c r="M159" s="202">
        <f t="shared" ref="M159:M167" si="16">E159*K159</f>
        <v>0</v>
      </c>
    </row>
    <row r="160" spans="1:13" x14ac:dyDescent="0.3">
      <c r="A160" s="129" t="s">
        <v>20</v>
      </c>
      <c r="B160" s="132" t="s">
        <v>208</v>
      </c>
      <c r="C160" s="38">
        <v>50</v>
      </c>
      <c r="D160" s="120">
        <v>3</v>
      </c>
      <c r="E160" s="6">
        <v>150</v>
      </c>
      <c r="F160" s="47"/>
      <c r="G160" s="47"/>
      <c r="H160" s="47"/>
      <c r="I160" s="212"/>
      <c r="J160" s="8">
        <v>0.22</v>
      </c>
      <c r="K160" s="49">
        <f t="shared" si="14"/>
        <v>0</v>
      </c>
      <c r="L160" s="202">
        <f t="shared" si="15"/>
        <v>0</v>
      </c>
      <c r="M160" s="202">
        <f t="shared" si="16"/>
        <v>0</v>
      </c>
    </row>
    <row r="161" spans="1:13" x14ac:dyDescent="0.3">
      <c r="A161" s="129" t="s">
        <v>22</v>
      </c>
      <c r="B161" s="33" t="s">
        <v>209</v>
      </c>
      <c r="C161" s="38">
        <v>50</v>
      </c>
      <c r="D161" s="120">
        <v>1</v>
      </c>
      <c r="E161" s="6">
        <v>50</v>
      </c>
      <c r="F161" s="47"/>
      <c r="G161" s="47"/>
      <c r="H161" s="47"/>
      <c r="I161" s="212"/>
      <c r="J161" s="8">
        <v>0.22</v>
      </c>
      <c r="K161" s="49">
        <f t="shared" si="14"/>
        <v>0</v>
      </c>
      <c r="L161" s="202">
        <f t="shared" si="15"/>
        <v>0</v>
      </c>
      <c r="M161" s="202">
        <f t="shared" si="16"/>
        <v>0</v>
      </c>
    </row>
    <row r="162" spans="1:13" x14ac:dyDescent="0.3">
      <c r="A162" s="129" t="s">
        <v>24</v>
      </c>
      <c r="B162" s="132" t="s">
        <v>210</v>
      </c>
      <c r="C162" s="38">
        <v>50</v>
      </c>
      <c r="D162" s="120">
        <v>44</v>
      </c>
      <c r="E162" s="6">
        <v>2200</v>
      </c>
      <c r="F162" s="47"/>
      <c r="G162" s="47"/>
      <c r="H162" s="47"/>
      <c r="I162" s="212"/>
      <c r="J162" s="8">
        <v>0.22</v>
      </c>
      <c r="K162" s="49">
        <f t="shared" si="14"/>
        <v>0</v>
      </c>
      <c r="L162" s="202">
        <f t="shared" si="15"/>
        <v>0</v>
      </c>
      <c r="M162" s="202">
        <f t="shared" si="16"/>
        <v>0</v>
      </c>
    </row>
    <row r="163" spans="1:13" ht="28.8" x14ac:dyDescent="0.3">
      <c r="A163" s="129" t="s">
        <v>26</v>
      </c>
      <c r="B163" s="133" t="s">
        <v>211</v>
      </c>
      <c r="C163" s="42">
        <v>100</v>
      </c>
      <c r="D163" s="120">
        <v>35</v>
      </c>
      <c r="E163" s="7">
        <v>3500</v>
      </c>
      <c r="F163" s="134"/>
      <c r="G163" s="134"/>
      <c r="H163" s="47"/>
      <c r="I163" s="214"/>
      <c r="J163" s="8">
        <v>0.22</v>
      </c>
      <c r="K163" s="49">
        <f t="shared" si="14"/>
        <v>0</v>
      </c>
      <c r="L163" s="202">
        <f t="shared" si="15"/>
        <v>0</v>
      </c>
      <c r="M163" s="202">
        <f t="shared" si="16"/>
        <v>0</v>
      </c>
    </row>
    <row r="164" spans="1:13" ht="28.8" x14ac:dyDescent="0.3">
      <c r="A164" s="24" t="s">
        <v>28</v>
      </c>
      <c r="B164" s="132" t="s">
        <v>212</v>
      </c>
      <c r="C164" s="38">
        <v>50</v>
      </c>
      <c r="D164" s="120">
        <v>105</v>
      </c>
      <c r="E164" s="6">
        <v>5250</v>
      </c>
      <c r="F164" s="47"/>
      <c r="G164" s="47"/>
      <c r="H164" s="47"/>
      <c r="I164" s="212"/>
      <c r="J164" s="8">
        <v>0.22</v>
      </c>
      <c r="K164" s="49">
        <f t="shared" si="14"/>
        <v>0</v>
      </c>
      <c r="L164" s="202">
        <f t="shared" si="15"/>
        <v>0</v>
      </c>
      <c r="M164" s="202">
        <f t="shared" si="16"/>
        <v>0</v>
      </c>
    </row>
    <row r="165" spans="1:13" x14ac:dyDescent="0.3">
      <c r="A165" s="129" t="s">
        <v>30</v>
      </c>
      <c r="B165" s="133" t="s">
        <v>213</v>
      </c>
      <c r="C165" s="38">
        <v>1</v>
      </c>
      <c r="D165" s="120">
        <v>13</v>
      </c>
      <c r="E165" s="6">
        <v>13</v>
      </c>
      <c r="F165" s="47"/>
      <c r="G165" s="47"/>
      <c r="H165" s="47"/>
      <c r="I165" s="212"/>
      <c r="J165" s="8">
        <v>0.22</v>
      </c>
      <c r="K165" s="49">
        <f t="shared" si="14"/>
        <v>0</v>
      </c>
      <c r="L165" s="202">
        <f t="shared" si="15"/>
        <v>0</v>
      </c>
      <c r="M165" s="202">
        <f t="shared" si="16"/>
        <v>0</v>
      </c>
    </row>
    <row r="166" spans="1:13" ht="28.8" x14ac:dyDescent="0.3">
      <c r="A166" s="129" t="s">
        <v>32</v>
      </c>
      <c r="B166" s="133" t="s">
        <v>214</v>
      </c>
      <c r="C166" s="38">
        <v>200</v>
      </c>
      <c r="D166" s="120">
        <v>2</v>
      </c>
      <c r="E166" s="6">
        <v>400</v>
      </c>
      <c r="F166" s="47"/>
      <c r="G166" s="47"/>
      <c r="H166" s="47"/>
      <c r="I166" s="212"/>
      <c r="J166" s="8">
        <v>0.22</v>
      </c>
      <c r="K166" s="49">
        <f t="shared" si="14"/>
        <v>0</v>
      </c>
      <c r="L166" s="202">
        <f t="shared" si="15"/>
        <v>0</v>
      </c>
      <c r="M166" s="202">
        <f t="shared" si="16"/>
        <v>0</v>
      </c>
    </row>
    <row r="167" spans="1:13" ht="29.4" thickBot="1" x14ac:dyDescent="0.35">
      <c r="A167" s="135" t="s">
        <v>34</v>
      </c>
      <c r="B167" s="183" t="s">
        <v>215</v>
      </c>
      <c r="C167" s="123">
        <v>200</v>
      </c>
      <c r="D167" s="120">
        <v>38</v>
      </c>
      <c r="E167" s="122">
        <v>7600</v>
      </c>
      <c r="F167" s="136"/>
      <c r="G167" s="136"/>
      <c r="H167" s="47"/>
      <c r="I167" s="215"/>
      <c r="J167" s="8">
        <v>0.22</v>
      </c>
      <c r="K167" s="49">
        <f t="shared" si="14"/>
        <v>0</v>
      </c>
      <c r="L167" s="202">
        <f t="shared" si="15"/>
        <v>0</v>
      </c>
      <c r="M167" s="202">
        <f t="shared" si="16"/>
        <v>0</v>
      </c>
    </row>
    <row r="168" spans="1:13" ht="15" thickBot="1" x14ac:dyDescent="0.35">
      <c r="A168" s="137"/>
      <c r="B168" s="138" t="s">
        <v>50</v>
      </c>
      <c r="C168" s="179"/>
      <c r="D168" s="139"/>
      <c r="E168" s="54"/>
      <c r="F168" s="57"/>
      <c r="G168" s="58"/>
      <c r="H168" s="88"/>
      <c r="I168" s="55"/>
      <c r="J168" s="55"/>
      <c r="K168" s="56"/>
      <c r="L168" s="198">
        <f>SUM(L158:L167)</f>
        <v>0</v>
      </c>
      <c r="M168" s="199">
        <f>SUM(M158:M167)</f>
        <v>0</v>
      </c>
    </row>
    <row r="169" spans="1:13" ht="15" thickTop="1" x14ac:dyDescent="0.3">
      <c r="A169" s="1"/>
      <c r="B169" s="51" t="s">
        <v>51</v>
      </c>
      <c r="C169" s="180"/>
      <c r="D169" s="18"/>
      <c r="E169" s="18"/>
      <c r="F169" s="2"/>
      <c r="G169" s="2"/>
      <c r="H169" s="2"/>
      <c r="I169" s="18"/>
      <c r="J169" s="18"/>
      <c r="K169" s="18"/>
      <c r="L169" s="180"/>
      <c r="M169" s="172"/>
    </row>
    <row r="170" spans="1:13" x14ac:dyDescent="0.3">
      <c r="A170" s="1"/>
      <c r="B170" s="1" t="s">
        <v>216</v>
      </c>
      <c r="C170" s="180"/>
      <c r="D170" s="18"/>
      <c r="E170" s="18"/>
      <c r="F170" s="2"/>
      <c r="G170" s="2"/>
      <c r="H170" s="2"/>
      <c r="I170" s="18"/>
      <c r="J170" s="18"/>
      <c r="K170" s="18"/>
      <c r="L170" s="180"/>
      <c r="M170" s="172"/>
    </row>
    <row r="171" spans="1:13" x14ac:dyDescent="0.3">
      <c r="A171" s="1"/>
      <c r="B171" s="1" t="s">
        <v>217</v>
      </c>
      <c r="C171" s="180"/>
      <c r="D171" s="18"/>
      <c r="E171" s="18"/>
      <c r="F171" s="2"/>
      <c r="G171" s="2"/>
      <c r="H171" s="2"/>
      <c r="I171" s="18"/>
      <c r="J171" s="18"/>
      <c r="K171" s="18"/>
      <c r="L171" s="180"/>
      <c r="M171" s="172"/>
    </row>
    <row r="172" spans="1:13" x14ac:dyDescent="0.3">
      <c r="A172" s="1"/>
      <c r="B172" s="1" t="s">
        <v>218</v>
      </c>
      <c r="C172" s="180"/>
      <c r="D172" s="18"/>
      <c r="E172" s="18"/>
      <c r="F172" s="2"/>
      <c r="G172" s="2"/>
      <c r="H172" s="2"/>
      <c r="I172" s="18"/>
      <c r="J172" s="18"/>
      <c r="K172" s="18"/>
      <c r="L172" s="180"/>
      <c r="M172" s="172"/>
    </row>
    <row r="173" spans="1:13" x14ac:dyDescent="0.3">
      <c r="A173" s="1"/>
      <c r="B173" s="1" t="s">
        <v>219</v>
      </c>
      <c r="C173" s="180"/>
      <c r="D173" s="18"/>
      <c r="E173" s="18"/>
      <c r="F173" s="2"/>
      <c r="G173" s="2"/>
      <c r="H173" s="2"/>
      <c r="I173" s="18"/>
      <c r="J173" s="18"/>
      <c r="K173" s="18"/>
      <c r="L173" s="180"/>
      <c r="M173" s="172"/>
    </row>
    <row r="174" spans="1:13" x14ac:dyDescent="0.3">
      <c r="A174" s="1"/>
      <c r="B174" s="1" t="s">
        <v>220</v>
      </c>
      <c r="C174" s="180"/>
      <c r="D174" s="18"/>
      <c r="E174" s="18"/>
      <c r="F174" s="2"/>
      <c r="G174" s="2"/>
      <c r="H174" s="2"/>
      <c r="I174" s="18"/>
      <c r="J174" s="18"/>
      <c r="K174" s="18"/>
      <c r="L174" s="180"/>
      <c r="M174" s="172"/>
    </row>
    <row r="175" spans="1:13" x14ac:dyDescent="0.3">
      <c r="A175" s="1"/>
      <c r="B175" s="1" t="s">
        <v>221</v>
      </c>
      <c r="C175" s="181"/>
      <c r="D175" s="18"/>
      <c r="E175" s="18"/>
      <c r="F175" s="2"/>
      <c r="G175" s="2"/>
      <c r="H175" s="2"/>
      <c r="I175" s="18"/>
      <c r="J175" s="18"/>
      <c r="K175" s="18"/>
      <c r="L175" s="180"/>
      <c r="M175" s="172"/>
    </row>
    <row r="176" spans="1:13" x14ac:dyDescent="0.3">
      <c r="A176" s="1"/>
      <c r="B176" s="1" t="s">
        <v>222</v>
      </c>
      <c r="C176" s="181"/>
      <c r="D176" s="18"/>
      <c r="E176" s="18"/>
      <c r="F176" s="2"/>
      <c r="G176" s="2"/>
      <c r="H176" s="2"/>
      <c r="I176" s="18"/>
      <c r="J176" s="18"/>
      <c r="K176" s="18"/>
      <c r="L176" s="180"/>
      <c r="M176" s="172"/>
    </row>
    <row r="177" spans="1:13" x14ac:dyDescent="0.3">
      <c r="A177" s="1"/>
      <c r="B177" s="1" t="s">
        <v>223</v>
      </c>
      <c r="C177" s="181"/>
      <c r="D177" s="18"/>
      <c r="E177" s="18"/>
      <c r="F177" s="2"/>
      <c r="G177" s="2"/>
      <c r="H177" s="2"/>
      <c r="I177" s="18"/>
      <c r="J177" s="18"/>
      <c r="K177" s="18"/>
      <c r="L177" s="180"/>
      <c r="M177" s="172"/>
    </row>
    <row r="178" spans="1:13" x14ac:dyDescent="0.3">
      <c r="A178" s="1" t="s">
        <v>73</v>
      </c>
      <c r="B178" s="1" t="s">
        <v>224</v>
      </c>
      <c r="C178" s="180"/>
      <c r="D178" s="18"/>
      <c r="E178" s="18"/>
      <c r="F178" s="2"/>
      <c r="G178" s="2"/>
      <c r="H178" s="2"/>
      <c r="I178" s="18"/>
      <c r="J178" s="18"/>
      <c r="K178" s="18"/>
      <c r="L178" s="180"/>
      <c r="M178" s="172"/>
    </row>
    <row r="179" spans="1:13" x14ac:dyDescent="0.3">
      <c r="A179" s="1"/>
      <c r="B179" s="48" t="s">
        <v>225</v>
      </c>
      <c r="C179" s="180"/>
      <c r="D179" s="18"/>
      <c r="E179" s="18"/>
      <c r="F179" s="2"/>
      <c r="G179" s="2"/>
      <c r="H179" s="2"/>
      <c r="I179" s="18"/>
      <c r="J179" s="18"/>
      <c r="K179" s="18"/>
      <c r="L179" s="180"/>
      <c r="M179" s="172"/>
    </row>
    <row r="180" spans="1:13" x14ac:dyDescent="0.3">
      <c r="A180" s="1"/>
      <c r="B180" s="2" t="s">
        <v>226</v>
      </c>
      <c r="C180" s="172"/>
      <c r="D180" s="18"/>
      <c r="E180" s="18"/>
      <c r="F180" s="2"/>
      <c r="G180" s="2"/>
      <c r="H180" s="2"/>
      <c r="I180" s="18"/>
      <c r="J180" s="18"/>
      <c r="K180" s="18"/>
      <c r="L180" s="180"/>
      <c r="M180" s="172"/>
    </row>
    <row r="181" spans="1:13" x14ac:dyDescent="0.3">
      <c r="B181" s="2" t="s">
        <v>227</v>
      </c>
      <c r="C181" s="172"/>
      <c r="D181" s="18"/>
      <c r="E181" s="18"/>
      <c r="F181" s="2"/>
      <c r="G181" s="2"/>
      <c r="H181" s="2"/>
      <c r="I181" s="18"/>
      <c r="J181" s="18"/>
      <c r="K181" s="18"/>
      <c r="L181" s="180"/>
      <c r="M181" s="172"/>
    </row>
    <row r="182" spans="1:13" x14ac:dyDescent="0.3">
      <c r="B182" s="2" t="s">
        <v>228</v>
      </c>
      <c r="C182" s="172"/>
      <c r="D182" s="18"/>
      <c r="E182" s="18"/>
      <c r="F182" s="2"/>
      <c r="G182" s="2"/>
      <c r="H182" s="1"/>
      <c r="I182" s="18"/>
      <c r="J182" s="18"/>
      <c r="K182" s="18"/>
      <c r="L182" s="180"/>
      <c r="M182" s="172"/>
    </row>
    <row r="183" spans="1:13" x14ac:dyDescent="0.3">
      <c r="B183" s="2" t="s">
        <v>229</v>
      </c>
      <c r="C183" s="172"/>
      <c r="D183" s="18"/>
      <c r="E183" s="18"/>
      <c r="F183" s="2"/>
      <c r="G183" s="2"/>
      <c r="H183" s="89"/>
      <c r="I183" s="18"/>
      <c r="J183" s="18"/>
      <c r="K183" s="18"/>
      <c r="L183" s="180"/>
      <c r="M183" s="172"/>
    </row>
    <row r="184" spans="1:13" x14ac:dyDescent="0.3">
      <c r="B184" s="31" t="s">
        <v>230</v>
      </c>
      <c r="C184" s="172"/>
      <c r="D184" s="2"/>
      <c r="E184" s="2"/>
      <c r="F184" s="2"/>
      <c r="G184" s="2"/>
      <c r="H184" s="2"/>
      <c r="I184" s="2"/>
      <c r="J184" s="2"/>
      <c r="K184" s="2"/>
      <c r="L184" s="172"/>
      <c r="M184" s="172"/>
    </row>
    <row r="185" spans="1:13" x14ac:dyDescent="0.3">
      <c r="B185" s="2" t="s">
        <v>231</v>
      </c>
      <c r="C185" s="169"/>
      <c r="D185" s="2"/>
      <c r="E185" s="2"/>
      <c r="F185" s="2"/>
      <c r="G185" s="2"/>
      <c r="H185" s="2"/>
      <c r="I185" s="2"/>
      <c r="J185" s="2"/>
      <c r="K185" s="2"/>
      <c r="L185" s="172"/>
      <c r="M185" s="172"/>
    </row>
    <row r="186" spans="1:13" x14ac:dyDescent="0.3">
      <c r="B186" s="2" t="s">
        <v>232</v>
      </c>
      <c r="C186" s="172"/>
      <c r="D186" s="2"/>
      <c r="E186" s="2"/>
      <c r="F186" s="2"/>
      <c r="G186" s="2"/>
      <c r="H186" s="2"/>
      <c r="I186" s="2"/>
      <c r="J186" s="2"/>
      <c r="K186" s="2"/>
      <c r="L186" s="172"/>
      <c r="M186" s="172"/>
    </row>
    <row r="187" spans="1:13" x14ac:dyDescent="0.3">
      <c r="B187" s="2" t="s">
        <v>233</v>
      </c>
      <c r="C187" s="172"/>
      <c r="D187" s="2"/>
      <c r="E187" s="2"/>
      <c r="F187" s="2"/>
      <c r="G187" s="2"/>
      <c r="H187" s="2"/>
      <c r="I187" s="2"/>
      <c r="J187" s="2"/>
      <c r="K187" s="2"/>
      <c r="L187" s="172"/>
      <c r="M187" s="172"/>
    </row>
    <row r="188" spans="1:13" x14ac:dyDescent="0.3">
      <c r="B188" s="18" t="s">
        <v>234</v>
      </c>
      <c r="C188" s="172"/>
      <c r="D188" s="2"/>
      <c r="E188" s="2"/>
      <c r="F188" s="2"/>
      <c r="G188" s="2"/>
      <c r="H188" s="2"/>
      <c r="I188" s="2"/>
      <c r="J188" s="2"/>
      <c r="K188" s="2"/>
      <c r="L188" s="172"/>
      <c r="M188" s="172"/>
    </row>
    <row r="189" spans="1:13" x14ac:dyDescent="0.3">
      <c r="B189" s="17" t="s">
        <v>235</v>
      </c>
      <c r="C189" s="172"/>
      <c r="D189" s="2"/>
      <c r="E189" s="2"/>
      <c r="F189" s="2"/>
      <c r="G189" s="2"/>
      <c r="H189" s="2"/>
      <c r="I189" s="2"/>
      <c r="J189" s="2"/>
      <c r="K189" s="2"/>
      <c r="L189" s="172"/>
      <c r="M189" s="172"/>
    </row>
    <row r="190" spans="1:13" x14ac:dyDescent="0.3">
      <c r="B190" s="2"/>
      <c r="C190" s="172"/>
      <c r="D190" s="2"/>
      <c r="E190" s="2"/>
      <c r="F190" s="2"/>
      <c r="G190" s="2"/>
      <c r="H190" s="2"/>
      <c r="I190" s="2"/>
      <c r="J190" s="2"/>
      <c r="K190" s="2"/>
      <c r="L190" s="172"/>
      <c r="M190" s="172"/>
    </row>
    <row r="191" spans="1:13" x14ac:dyDescent="0.3">
      <c r="B191" s="2" t="s">
        <v>236</v>
      </c>
      <c r="C191" s="172"/>
      <c r="D191" s="2"/>
      <c r="E191" s="2"/>
      <c r="F191" s="2"/>
      <c r="G191" s="2"/>
      <c r="H191" s="2"/>
      <c r="I191" s="2"/>
      <c r="J191" s="2"/>
      <c r="K191" s="2"/>
      <c r="L191" s="172"/>
      <c r="M191" s="172"/>
    </row>
    <row r="192" spans="1:13" x14ac:dyDescent="0.3">
      <c r="B192" s="2" t="s">
        <v>261</v>
      </c>
    </row>
  </sheetData>
  <mergeCells count="78">
    <mergeCell ref="M155:M156"/>
    <mergeCell ref="E33:E34"/>
    <mergeCell ref="A3:A4"/>
    <mergeCell ref="B3:B4"/>
    <mergeCell ref="B146:B147"/>
    <mergeCell ref="C146:C147"/>
    <mergeCell ref="D146:D147"/>
    <mergeCell ref="E146:E147"/>
    <mergeCell ref="I146:I147"/>
    <mergeCell ref="L67:L68"/>
    <mergeCell ref="M67:M68"/>
    <mergeCell ref="B128:B129"/>
    <mergeCell ref="C128:C129"/>
    <mergeCell ref="D128:D129"/>
    <mergeCell ref="E128:E129"/>
    <mergeCell ref="I128:I129"/>
    <mergeCell ref="L155:L156"/>
    <mergeCell ref="C3:C4"/>
    <mergeCell ref="D3:D4"/>
    <mergeCell ref="E3:E4"/>
    <mergeCell ref="G146:G147"/>
    <mergeCell ref="H146:H147"/>
    <mergeCell ref="I155:I156"/>
    <mergeCell ref="J155:J156"/>
    <mergeCell ref="K155:K156"/>
    <mergeCell ref="J128:J129"/>
    <mergeCell ref="K128:K129"/>
    <mergeCell ref="L128:L129"/>
    <mergeCell ref="F146:F147"/>
    <mergeCell ref="J146:J147"/>
    <mergeCell ref="K146:K147"/>
    <mergeCell ref="I3:I4"/>
    <mergeCell ref="J3:J4"/>
    <mergeCell ref="K3:K4"/>
    <mergeCell ref="I67:I68"/>
    <mergeCell ref="J67:J68"/>
    <mergeCell ref="K67:K68"/>
    <mergeCell ref="I33:I34"/>
    <mergeCell ref="J33:J34"/>
    <mergeCell ref="K33:K34"/>
    <mergeCell ref="F3:F4"/>
    <mergeCell ref="G3:G4"/>
    <mergeCell ref="H3:H4"/>
    <mergeCell ref="A146:A147"/>
    <mergeCell ref="A128:A129"/>
    <mergeCell ref="F67:F68"/>
    <mergeCell ref="G67:G68"/>
    <mergeCell ref="H67:H68"/>
    <mergeCell ref="G33:G34"/>
    <mergeCell ref="H33:H34"/>
    <mergeCell ref="A67:A68"/>
    <mergeCell ref="B67:B68"/>
    <mergeCell ref="C67:C68"/>
    <mergeCell ref="D67:D68"/>
    <mergeCell ref="E67:E68"/>
    <mergeCell ref="M3:M4"/>
    <mergeCell ref="L33:L34"/>
    <mergeCell ref="M33:M34"/>
    <mergeCell ref="M128:M129"/>
    <mergeCell ref="M146:M147"/>
    <mergeCell ref="L146:L147"/>
    <mergeCell ref="L3:L4"/>
    <mergeCell ref="A155:A156"/>
    <mergeCell ref="A33:A34"/>
    <mergeCell ref="F155:F156"/>
    <mergeCell ref="G155:G156"/>
    <mergeCell ref="H155:H156"/>
    <mergeCell ref="C33:C34"/>
    <mergeCell ref="B33:B34"/>
    <mergeCell ref="D33:D34"/>
    <mergeCell ref="F33:F34"/>
    <mergeCell ref="F128:F129"/>
    <mergeCell ref="G128:G129"/>
    <mergeCell ref="H128:H129"/>
    <mergeCell ref="B155:B156"/>
    <mergeCell ref="C155:C156"/>
    <mergeCell ref="D155:D156"/>
    <mergeCell ref="E155:E15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C37ED-4B26-44B6-B90D-D36EABFEE4CA}">
  <dimension ref="A1:O18"/>
  <sheetViews>
    <sheetView tabSelected="1" zoomScale="85" zoomScaleNormal="85" workbookViewId="0">
      <selection activeCell="B26" sqref="B26"/>
    </sheetView>
  </sheetViews>
  <sheetFormatPr defaultRowHeight="14.4" x14ac:dyDescent="0.3"/>
  <cols>
    <col min="2" max="2" width="110.44140625" customWidth="1"/>
    <col min="3" max="3" width="10.109375" customWidth="1"/>
    <col min="4" max="4" width="9.109375" style="166"/>
    <col min="5" max="5" width="22.6640625" customWidth="1"/>
    <col min="7" max="7" width="11.33203125" customWidth="1"/>
    <col min="8" max="8" width="13.33203125" customWidth="1"/>
    <col min="12" max="13" width="11.33203125" bestFit="1" customWidth="1"/>
  </cols>
  <sheetData>
    <row r="1" spans="1:15" s="143" customFormat="1" x14ac:dyDescent="0.3">
      <c r="C1" s="159"/>
      <c r="D1" s="159"/>
    </row>
    <row r="2" spans="1:15" s="143" customFormat="1" x14ac:dyDescent="0.3">
      <c r="A2" s="157"/>
      <c r="B2" s="161" t="s">
        <v>269</v>
      </c>
      <c r="C2" s="162"/>
      <c r="D2" s="188"/>
      <c r="E2" s="162"/>
      <c r="H2" s="143">
        <v>1.1559999999999999</v>
      </c>
    </row>
    <row r="3" spans="1:15" s="143" customFormat="1" ht="43.2" x14ac:dyDescent="0.3">
      <c r="A3" s="160" t="s">
        <v>243</v>
      </c>
      <c r="B3" s="144" t="s">
        <v>250</v>
      </c>
      <c r="C3" s="145" t="s">
        <v>5</v>
      </c>
      <c r="D3" s="145" t="s">
        <v>244</v>
      </c>
      <c r="E3" s="145" t="s">
        <v>245</v>
      </c>
      <c r="F3" s="146" t="s">
        <v>246</v>
      </c>
      <c r="G3" s="146" t="s">
        <v>8</v>
      </c>
      <c r="H3" s="147" t="s">
        <v>247</v>
      </c>
      <c r="I3" s="146" t="s">
        <v>9</v>
      </c>
      <c r="J3" s="147" t="s">
        <v>248</v>
      </c>
      <c r="K3" s="147" t="s">
        <v>11</v>
      </c>
      <c r="L3" s="148" t="s">
        <v>12</v>
      </c>
      <c r="M3" s="148" t="s">
        <v>13</v>
      </c>
    </row>
    <row r="4" spans="1:15" s="143" customFormat="1" x14ac:dyDescent="0.3">
      <c r="A4" s="163"/>
      <c r="B4" s="164"/>
      <c r="C4" s="149"/>
      <c r="D4" s="150">
        <v>1</v>
      </c>
      <c r="E4" s="151"/>
      <c r="F4" s="152"/>
      <c r="G4" s="152"/>
      <c r="H4" s="152"/>
      <c r="I4" s="150">
        <v>2</v>
      </c>
      <c r="J4" s="150">
        <v>3</v>
      </c>
      <c r="K4" s="150" t="s">
        <v>14</v>
      </c>
      <c r="L4" s="150" t="s">
        <v>15</v>
      </c>
      <c r="M4" s="150" t="s">
        <v>16</v>
      </c>
    </row>
    <row r="5" spans="1:15" s="143" customFormat="1" ht="28.8" x14ac:dyDescent="0.3">
      <c r="A5" s="153" t="s">
        <v>17</v>
      </c>
      <c r="B5" s="158" t="s">
        <v>251</v>
      </c>
      <c r="C5" s="154" t="s">
        <v>249</v>
      </c>
      <c r="D5" s="156">
        <v>60</v>
      </c>
      <c r="E5" s="157"/>
      <c r="F5" s="157"/>
      <c r="G5" s="157"/>
      <c r="H5" s="216"/>
      <c r="I5" s="219"/>
      <c r="J5" s="217">
        <v>9.5</v>
      </c>
      <c r="K5" s="217">
        <f>I5*(1+J5/100)</f>
        <v>0</v>
      </c>
      <c r="L5" s="218">
        <f>D5*I5</f>
        <v>0</v>
      </c>
      <c r="M5" s="218">
        <f>D5*K5</f>
        <v>0</v>
      </c>
      <c r="O5" s="165"/>
    </row>
    <row r="6" spans="1:15" s="143" customFormat="1" ht="28.8" x14ac:dyDescent="0.3">
      <c r="A6" s="153" t="s">
        <v>19</v>
      </c>
      <c r="B6" s="155" t="s">
        <v>252</v>
      </c>
      <c r="C6" s="154" t="s">
        <v>249</v>
      </c>
      <c r="D6" s="156">
        <v>4650</v>
      </c>
      <c r="E6" s="157"/>
      <c r="F6" s="157"/>
      <c r="G6" s="157"/>
      <c r="H6" s="216"/>
      <c r="I6" s="219"/>
      <c r="J6" s="217">
        <v>9.5</v>
      </c>
      <c r="K6" s="217">
        <f t="shared" ref="K6:K12" si="0">I6*(1+J6/100)</f>
        <v>0</v>
      </c>
      <c r="L6" s="218">
        <f t="shared" ref="L6:L12" si="1">D6*I6</f>
        <v>0</v>
      </c>
      <c r="M6" s="218">
        <f t="shared" ref="M6:M12" si="2">D6*K6</f>
        <v>0</v>
      </c>
    </row>
    <row r="7" spans="1:15" s="143" customFormat="1" x14ac:dyDescent="0.3">
      <c r="A7" s="153" t="s">
        <v>20</v>
      </c>
      <c r="B7" s="155" t="s">
        <v>253</v>
      </c>
      <c r="C7" s="154" t="s">
        <v>249</v>
      </c>
      <c r="D7" s="156">
        <v>3400</v>
      </c>
      <c r="E7" s="157"/>
      <c r="F7" s="157"/>
      <c r="G7" s="157"/>
      <c r="H7" s="216"/>
      <c r="I7" s="219"/>
      <c r="J7" s="217">
        <v>9.5</v>
      </c>
      <c r="K7" s="217">
        <f t="shared" si="0"/>
        <v>0</v>
      </c>
      <c r="L7" s="218">
        <f t="shared" si="1"/>
        <v>0</v>
      </c>
      <c r="M7" s="218">
        <f t="shared" si="2"/>
        <v>0</v>
      </c>
    </row>
    <row r="8" spans="1:15" s="143" customFormat="1" ht="43.2" x14ac:dyDescent="0.3">
      <c r="A8" s="153" t="s">
        <v>22</v>
      </c>
      <c r="B8" s="155" t="s">
        <v>254</v>
      </c>
      <c r="C8" s="154" t="s">
        <v>249</v>
      </c>
      <c r="D8" s="156">
        <v>6168</v>
      </c>
      <c r="E8" s="157"/>
      <c r="F8" s="157"/>
      <c r="G8" s="157"/>
      <c r="H8" s="216"/>
      <c r="I8" s="219"/>
      <c r="J8" s="217">
        <v>9.5</v>
      </c>
      <c r="K8" s="217">
        <f t="shared" si="0"/>
        <v>0</v>
      </c>
      <c r="L8" s="218">
        <f t="shared" si="1"/>
        <v>0</v>
      </c>
      <c r="M8" s="218">
        <f t="shared" si="2"/>
        <v>0</v>
      </c>
    </row>
    <row r="9" spans="1:15" s="143" customFormat="1" ht="43.2" x14ac:dyDescent="0.3">
      <c r="A9" s="153" t="s">
        <v>24</v>
      </c>
      <c r="B9" s="155" t="s">
        <v>255</v>
      </c>
      <c r="C9" s="154" t="s">
        <v>249</v>
      </c>
      <c r="D9" s="156">
        <v>156</v>
      </c>
      <c r="E9" s="157"/>
      <c r="F9" s="157"/>
      <c r="G9" s="157"/>
      <c r="H9" s="216"/>
      <c r="I9" s="219"/>
      <c r="J9" s="217">
        <v>9.5</v>
      </c>
      <c r="K9" s="217">
        <f t="shared" si="0"/>
        <v>0</v>
      </c>
      <c r="L9" s="218">
        <f t="shared" si="1"/>
        <v>0</v>
      </c>
      <c r="M9" s="218">
        <f t="shared" si="2"/>
        <v>0</v>
      </c>
    </row>
    <row r="10" spans="1:15" s="143" customFormat="1" ht="43.2" x14ac:dyDescent="0.3">
      <c r="A10" s="153" t="s">
        <v>26</v>
      </c>
      <c r="B10" s="155" t="s">
        <v>256</v>
      </c>
      <c r="C10" s="154" t="s">
        <v>249</v>
      </c>
      <c r="D10" s="156">
        <v>2900</v>
      </c>
      <c r="E10" s="157"/>
      <c r="F10" s="157"/>
      <c r="G10" s="157"/>
      <c r="H10" s="216"/>
      <c r="I10" s="219"/>
      <c r="J10" s="217">
        <v>9.5</v>
      </c>
      <c r="K10" s="217">
        <f t="shared" si="0"/>
        <v>0</v>
      </c>
      <c r="L10" s="218">
        <f t="shared" si="1"/>
        <v>0</v>
      </c>
      <c r="M10" s="218">
        <f t="shared" si="2"/>
        <v>0</v>
      </c>
    </row>
    <row r="11" spans="1:15" s="143" customFormat="1" ht="43.2" x14ac:dyDescent="0.3">
      <c r="A11" s="153" t="s">
        <v>28</v>
      </c>
      <c r="B11" s="155" t="s">
        <v>257</v>
      </c>
      <c r="C11" s="154" t="s">
        <v>249</v>
      </c>
      <c r="D11" s="156">
        <v>651</v>
      </c>
      <c r="E11" s="157"/>
      <c r="F11" s="157"/>
      <c r="G11" s="157"/>
      <c r="H11" s="216"/>
      <c r="I11" s="219"/>
      <c r="J11" s="217">
        <v>9.5</v>
      </c>
      <c r="K11" s="217">
        <f t="shared" si="0"/>
        <v>0</v>
      </c>
      <c r="L11" s="218">
        <f t="shared" si="1"/>
        <v>0</v>
      </c>
      <c r="M11" s="218">
        <f t="shared" si="2"/>
        <v>0</v>
      </c>
    </row>
    <row r="12" spans="1:15" s="143" customFormat="1" ht="28.8" x14ac:dyDescent="0.3">
      <c r="A12" s="153" t="s">
        <v>32</v>
      </c>
      <c r="B12" s="155" t="s">
        <v>258</v>
      </c>
      <c r="C12" s="154" t="s">
        <v>249</v>
      </c>
      <c r="D12" s="156">
        <v>1350</v>
      </c>
      <c r="E12" s="157"/>
      <c r="F12" s="157"/>
      <c r="G12" s="157"/>
      <c r="H12" s="216"/>
      <c r="I12" s="219"/>
      <c r="J12" s="217">
        <v>22</v>
      </c>
      <c r="K12" s="217">
        <f t="shared" si="0"/>
        <v>0</v>
      </c>
      <c r="L12" s="218">
        <f t="shared" si="1"/>
        <v>0</v>
      </c>
      <c r="M12" s="218">
        <f t="shared" si="2"/>
        <v>0</v>
      </c>
    </row>
    <row r="13" spans="1:15" s="143" customFormat="1" ht="28.8" x14ac:dyDescent="0.3">
      <c r="A13" s="153" t="s">
        <v>34</v>
      </c>
      <c r="B13" s="155" t="s">
        <v>259</v>
      </c>
      <c r="C13" s="154" t="s">
        <v>249</v>
      </c>
      <c r="D13" s="156">
        <v>184</v>
      </c>
      <c r="E13" s="157"/>
      <c r="F13" s="157"/>
      <c r="G13" s="157"/>
      <c r="H13" s="216"/>
      <c r="I13" s="219"/>
      <c r="J13" s="217">
        <v>22</v>
      </c>
      <c r="K13" s="217">
        <f>I13*(1+J13/100)</f>
        <v>0</v>
      </c>
      <c r="L13" s="218">
        <f>D13*I13</f>
        <v>0</v>
      </c>
      <c r="M13" s="218">
        <f>D13*K13</f>
        <v>0</v>
      </c>
    </row>
    <row r="14" spans="1:15" s="143" customFormat="1" ht="29.4" thickBot="1" x14ac:dyDescent="0.35">
      <c r="A14" s="153" t="s">
        <v>36</v>
      </c>
      <c r="B14" s="187" t="s">
        <v>260</v>
      </c>
      <c r="C14" s="154" t="s">
        <v>249</v>
      </c>
      <c r="D14" s="156">
        <v>78</v>
      </c>
      <c r="E14" s="157"/>
      <c r="F14" s="157"/>
      <c r="G14" s="157"/>
      <c r="H14" s="216"/>
      <c r="I14" s="219"/>
      <c r="J14" s="217">
        <v>22</v>
      </c>
      <c r="K14" s="217">
        <f>I14*(1+J14/100)</f>
        <v>0</v>
      </c>
      <c r="L14" s="218">
        <f>D14*I14</f>
        <v>0</v>
      </c>
      <c r="M14" s="218">
        <f>D14*K14</f>
        <v>0</v>
      </c>
    </row>
    <row r="15" spans="1:15" s="143" customFormat="1" ht="15" thickBot="1" x14ac:dyDescent="0.35">
      <c r="B15" s="233" t="s">
        <v>50</v>
      </c>
      <c r="C15" s="234"/>
      <c r="D15" s="234"/>
      <c r="E15" s="234"/>
      <c r="F15" s="234"/>
      <c r="G15" s="234"/>
      <c r="H15" s="234"/>
      <c r="I15" s="234"/>
      <c r="J15" s="234"/>
      <c r="K15" s="235"/>
      <c r="L15" s="189">
        <f>SUM(L5:L14)</f>
        <v>0</v>
      </c>
      <c r="M15" s="189">
        <f>SUM(M5:M14)</f>
        <v>0</v>
      </c>
    </row>
    <row r="16" spans="1:15" ht="15" thickTop="1" x14ac:dyDescent="0.3">
      <c r="A16" s="140"/>
      <c r="B16" s="140"/>
      <c r="C16" s="141"/>
      <c r="D16" s="141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</row>
    <row r="17" spans="1:15" x14ac:dyDescent="0.3">
      <c r="A17" s="140"/>
      <c r="B17" s="140" t="s">
        <v>262</v>
      </c>
      <c r="C17" s="141"/>
      <c r="D17" s="141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</row>
    <row r="18" spans="1:15" x14ac:dyDescent="0.3">
      <c r="A18" s="140"/>
      <c r="B18" s="140"/>
      <c r="C18" s="141"/>
      <c r="D18" s="141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</row>
  </sheetData>
  <mergeCells count="1">
    <mergeCell ref="B15:K15"/>
  </mergeCells>
  <pageMargins left="0.7" right="0.7" top="0.75" bottom="0.75" header="0.3" footer="0.3"/>
  <pageSetup paperSize="9" orientation="portrait" r:id="rId1"/>
  <ignoredErrors>
    <ignoredError sqref="K5:M11 K12:M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LM</vt:lpstr>
      <vt:lpstr>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Širaj Mažgon</dc:creator>
  <cp:lastModifiedBy>Milena Basta Trtnik</cp:lastModifiedBy>
  <cp:lastPrinted>2024-03-04T10:17:13Z</cp:lastPrinted>
  <dcterms:created xsi:type="dcterms:W3CDTF">2015-06-05T18:17:20Z</dcterms:created>
  <dcterms:modified xsi:type="dcterms:W3CDTF">2024-07-31T11:59:14Z</dcterms:modified>
</cp:coreProperties>
</file>